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4-25\D. Change to Baseline\"/>
    </mc:Choice>
  </mc:AlternateContent>
  <xr:revisionPtr revIDLastSave="0" documentId="8_{4A0436B9-C472-41E0-9051-695A4D1CC8EE}" xr6:coauthVersionLast="47" xr6:coauthVersionMax="47" xr10:uidLastSave="{00000000-0000-0000-0000-000000000000}"/>
  <bookViews>
    <workbookView xWindow="34785" yWindow="1965" windowWidth="14175" windowHeight="16080" xr2:uid="{00000000-000D-0000-FFFF-FFFF00000000}"/>
  </bookViews>
  <sheets>
    <sheet name="BUF" sheetId="1" r:id="rId1"/>
    <sheet name="NMA" sheetId="2" r:id="rId2"/>
    <sheet name="MAN" sheetId="3" r:id="rId3"/>
    <sheet name="EKU" sheetId="4" r:id="rId4"/>
    <sheet name="JHB" sheetId="5" r:id="rId5"/>
    <sheet name="TSH" sheetId="6" r:id="rId6"/>
    <sheet name="ETH" sheetId="7" r:id="rId7"/>
    <sheet name="CPT" sheetId="8" r:id="rId8"/>
    <sheet name="Summary" sheetId="9" r:id="rId9"/>
  </sheets>
  <definedNames>
    <definedName name="_xlnm.Print_Area" localSheetId="0">BUF!$A$1:$O$38</definedName>
    <definedName name="_xlnm.Print_Area" localSheetId="7">CPT!$A$1:$O$38</definedName>
    <definedName name="_xlnm.Print_Area" localSheetId="3">EKU!$A$1:$O$38</definedName>
    <definedName name="_xlnm.Print_Area" localSheetId="6">ETH!$A$1:$O$38</definedName>
    <definedName name="_xlnm.Print_Area" localSheetId="4">JHB!$A$1:$O$38</definedName>
    <definedName name="_xlnm.Print_Area" localSheetId="2">MAN!$A$1:$O$38</definedName>
    <definedName name="_xlnm.Print_Area" localSheetId="1">NMA!$A$1:$O$38</definedName>
    <definedName name="_xlnm.Print_Area" localSheetId="8">Summary!$A$1:$O$38</definedName>
    <definedName name="_xlnm.Print_Area" localSheetId="5">TSH!$A$1:$O$38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3" i="9" l="1"/>
  <c r="O33" i="9" s="1"/>
  <c r="E33" i="9"/>
  <c r="N33" i="9" s="1"/>
  <c r="H32" i="9"/>
  <c r="O32" i="9" s="1"/>
  <c r="E32" i="9"/>
  <c r="N31" i="9"/>
  <c r="J31" i="9"/>
  <c r="H31" i="9"/>
  <c r="K31" i="9" s="1"/>
  <c r="E31" i="9"/>
  <c r="K30" i="9"/>
  <c r="H30" i="9"/>
  <c r="O30" i="9" s="1"/>
  <c r="E30" i="9"/>
  <c r="N30" i="9" s="1"/>
  <c r="H29" i="9"/>
  <c r="O29" i="9" s="1"/>
  <c r="E29" i="9"/>
  <c r="N29" i="9" s="1"/>
  <c r="H28" i="9"/>
  <c r="O28" i="9" s="1"/>
  <c r="E28" i="9"/>
  <c r="J26" i="9"/>
  <c r="H26" i="9"/>
  <c r="O26" i="9" s="1"/>
  <c r="E26" i="9"/>
  <c r="N26" i="9" s="1"/>
  <c r="K25" i="9"/>
  <c r="J25" i="9"/>
  <c r="H25" i="9"/>
  <c r="O25" i="9" s="1"/>
  <c r="E25" i="9"/>
  <c r="N25" i="9" s="1"/>
  <c r="H24" i="9"/>
  <c r="K24" i="9" s="1"/>
  <c r="E24" i="9"/>
  <c r="N23" i="9"/>
  <c r="J23" i="9"/>
  <c r="H23" i="9"/>
  <c r="O23" i="9" s="1"/>
  <c r="E23" i="9"/>
  <c r="N22" i="9"/>
  <c r="K22" i="9"/>
  <c r="H22" i="9"/>
  <c r="O22" i="9" s="1"/>
  <c r="E22" i="9"/>
  <c r="J22" i="9" s="1"/>
  <c r="H19" i="9"/>
  <c r="E19" i="9"/>
  <c r="K18" i="9"/>
  <c r="J18" i="9"/>
  <c r="H18" i="9"/>
  <c r="O18" i="9" s="1"/>
  <c r="E18" i="9"/>
  <c r="N18" i="9" s="1"/>
  <c r="H17" i="9"/>
  <c r="O17" i="9" s="1"/>
  <c r="E17" i="9"/>
  <c r="N17" i="9" s="1"/>
  <c r="H16" i="9"/>
  <c r="K16" i="9" s="1"/>
  <c r="E16" i="9"/>
  <c r="O15" i="9"/>
  <c r="K15" i="9"/>
  <c r="J15" i="9"/>
  <c r="H15" i="9"/>
  <c r="E15" i="9"/>
  <c r="N15" i="9" s="1"/>
  <c r="N14" i="9"/>
  <c r="J14" i="9"/>
  <c r="H14" i="9"/>
  <c r="O14" i="9" s="1"/>
  <c r="E14" i="9"/>
  <c r="H13" i="9"/>
  <c r="O13" i="9" s="1"/>
  <c r="E13" i="9"/>
  <c r="N13" i="9" s="1"/>
  <c r="O11" i="9"/>
  <c r="K11" i="9"/>
  <c r="J11" i="9"/>
  <c r="H11" i="9"/>
  <c r="E11" i="9"/>
  <c r="N11" i="9" s="1"/>
  <c r="K10" i="9"/>
  <c r="H10" i="9"/>
  <c r="O10" i="9" s="1"/>
  <c r="E10" i="9"/>
  <c r="N10" i="9" s="1"/>
  <c r="H9" i="9"/>
  <c r="O9" i="9" s="1"/>
  <c r="E9" i="9"/>
  <c r="N9" i="9" s="1"/>
  <c r="H8" i="9"/>
  <c r="K8" i="9" s="1"/>
  <c r="E8" i="9"/>
  <c r="N33" i="8"/>
  <c r="H33" i="8"/>
  <c r="O33" i="8" s="1"/>
  <c r="E33" i="8"/>
  <c r="J33" i="8" s="1"/>
  <c r="J32" i="8"/>
  <c r="H32" i="8"/>
  <c r="O32" i="8" s="1"/>
  <c r="E32" i="8"/>
  <c r="N32" i="8" s="1"/>
  <c r="H31" i="8"/>
  <c r="K31" i="8" s="1"/>
  <c r="E31" i="8"/>
  <c r="N30" i="8"/>
  <c r="K30" i="8"/>
  <c r="J30" i="8"/>
  <c r="H30" i="8"/>
  <c r="O30" i="8" s="1"/>
  <c r="E30" i="8"/>
  <c r="H29" i="8"/>
  <c r="O29" i="8" s="1"/>
  <c r="E29" i="8"/>
  <c r="N29" i="8" s="1"/>
  <c r="H28" i="8"/>
  <c r="O28" i="8" s="1"/>
  <c r="E28" i="8"/>
  <c r="N28" i="8" s="1"/>
  <c r="H26" i="8"/>
  <c r="O26" i="8" s="1"/>
  <c r="E26" i="8"/>
  <c r="N26" i="8" s="1"/>
  <c r="K25" i="8"/>
  <c r="J25" i="8"/>
  <c r="H25" i="8"/>
  <c r="O25" i="8" s="1"/>
  <c r="E25" i="8"/>
  <c r="N25" i="8" s="1"/>
  <c r="H24" i="8"/>
  <c r="O24" i="8" s="1"/>
  <c r="E24" i="8"/>
  <c r="N24" i="8" s="1"/>
  <c r="O23" i="8"/>
  <c r="H23" i="8"/>
  <c r="K23" i="8" s="1"/>
  <c r="E23" i="8"/>
  <c r="H22" i="8"/>
  <c r="O22" i="8" s="1"/>
  <c r="E22" i="8"/>
  <c r="N22" i="8" s="1"/>
  <c r="H19" i="8"/>
  <c r="E19" i="8"/>
  <c r="H18" i="8"/>
  <c r="O18" i="8" s="1"/>
  <c r="E18" i="8"/>
  <c r="N18" i="8" s="1"/>
  <c r="H17" i="8"/>
  <c r="O17" i="8" s="1"/>
  <c r="E17" i="8"/>
  <c r="N17" i="8" s="1"/>
  <c r="H16" i="8"/>
  <c r="O16" i="8" s="1"/>
  <c r="E16" i="8"/>
  <c r="N16" i="8" s="1"/>
  <c r="K15" i="8"/>
  <c r="J15" i="8"/>
  <c r="H15" i="8"/>
  <c r="O15" i="8" s="1"/>
  <c r="E15" i="8"/>
  <c r="N15" i="8" s="1"/>
  <c r="N14" i="8"/>
  <c r="J14" i="8"/>
  <c r="H14" i="8"/>
  <c r="O14" i="8" s="1"/>
  <c r="E14" i="8"/>
  <c r="N13" i="8"/>
  <c r="H13" i="8"/>
  <c r="O13" i="8" s="1"/>
  <c r="E13" i="8"/>
  <c r="J13" i="8" s="1"/>
  <c r="H11" i="8"/>
  <c r="K11" i="8" s="1"/>
  <c r="E11" i="8"/>
  <c r="N10" i="8"/>
  <c r="J10" i="8"/>
  <c r="H10" i="8"/>
  <c r="O10" i="8" s="1"/>
  <c r="E10" i="8"/>
  <c r="N9" i="8"/>
  <c r="K9" i="8"/>
  <c r="H9" i="8"/>
  <c r="O9" i="8" s="1"/>
  <c r="E9" i="8"/>
  <c r="J9" i="8" s="1"/>
  <c r="H8" i="8"/>
  <c r="O8" i="8" s="1"/>
  <c r="E8" i="8"/>
  <c r="N8" i="8" s="1"/>
  <c r="N33" i="7"/>
  <c r="K33" i="7"/>
  <c r="H33" i="7"/>
  <c r="O33" i="7" s="1"/>
  <c r="E33" i="7"/>
  <c r="J33" i="7" s="1"/>
  <c r="H32" i="7"/>
  <c r="O32" i="7" s="1"/>
  <c r="E32" i="7"/>
  <c r="N32" i="7" s="1"/>
  <c r="H31" i="7"/>
  <c r="O31" i="7" s="1"/>
  <c r="E31" i="7"/>
  <c r="N31" i="7" s="1"/>
  <c r="K30" i="7"/>
  <c r="H30" i="7"/>
  <c r="O30" i="7" s="1"/>
  <c r="E30" i="7"/>
  <c r="O29" i="7"/>
  <c r="N29" i="7"/>
  <c r="H29" i="7"/>
  <c r="K29" i="7" s="1"/>
  <c r="E29" i="7"/>
  <c r="J29" i="7" s="1"/>
  <c r="N28" i="7"/>
  <c r="J28" i="7"/>
  <c r="H28" i="7"/>
  <c r="O28" i="7" s="1"/>
  <c r="E28" i="7"/>
  <c r="H26" i="7"/>
  <c r="O26" i="7" s="1"/>
  <c r="E26" i="7"/>
  <c r="N25" i="7"/>
  <c r="K25" i="7"/>
  <c r="J25" i="7"/>
  <c r="H25" i="7"/>
  <c r="O25" i="7" s="1"/>
  <c r="E25" i="7"/>
  <c r="H24" i="7"/>
  <c r="O24" i="7" s="1"/>
  <c r="E24" i="7"/>
  <c r="N24" i="7" s="1"/>
  <c r="H23" i="7"/>
  <c r="O23" i="7" s="1"/>
  <c r="E23" i="7"/>
  <c r="N23" i="7" s="1"/>
  <c r="H22" i="7"/>
  <c r="K22" i="7" s="1"/>
  <c r="E22" i="7"/>
  <c r="H19" i="7"/>
  <c r="E19" i="7"/>
  <c r="O18" i="7"/>
  <c r="H18" i="7"/>
  <c r="K18" i="7" s="1"/>
  <c r="E18" i="7"/>
  <c r="N17" i="7"/>
  <c r="J17" i="7"/>
  <c r="H17" i="7"/>
  <c r="O17" i="7" s="1"/>
  <c r="E17" i="7"/>
  <c r="N16" i="7"/>
  <c r="J16" i="7"/>
  <c r="H16" i="7"/>
  <c r="O16" i="7" s="1"/>
  <c r="E16" i="7"/>
  <c r="K15" i="7"/>
  <c r="J15" i="7"/>
  <c r="H15" i="7"/>
  <c r="O15" i="7" s="1"/>
  <c r="E15" i="7"/>
  <c r="N15" i="7" s="1"/>
  <c r="K14" i="7"/>
  <c r="H14" i="7"/>
  <c r="O14" i="7" s="1"/>
  <c r="E14" i="7"/>
  <c r="O13" i="7"/>
  <c r="N13" i="7"/>
  <c r="H13" i="7"/>
  <c r="K13" i="7" s="1"/>
  <c r="E13" i="7"/>
  <c r="J13" i="7" s="1"/>
  <c r="H11" i="7"/>
  <c r="O11" i="7" s="1"/>
  <c r="E11" i="7"/>
  <c r="N11" i="7" s="1"/>
  <c r="O10" i="7"/>
  <c r="H10" i="7"/>
  <c r="K10" i="7" s="1"/>
  <c r="E10" i="7"/>
  <c r="N9" i="7"/>
  <c r="J9" i="7"/>
  <c r="H9" i="7"/>
  <c r="O9" i="7" s="1"/>
  <c r="E9" i="7"/>
  <c r="N8" i="7"/>
  <c r="J8" i="7"/>
  <c r="H8" i="7"/>
  <c r="O8" i="7" s="1"/>
  <c r="E8" i="7"/>
  <c r="O33" i="6"/>
  <c r="K33" i="6"/>
  <c r="H33" i="6"/>
  <c r="E33" i="6"/>
  <c r="H32" i="6"/>
  <c r="O32" i="6" s="1"/>
  <c r="E32" i="6"/>
  <c r="N32" i="6" s="1"/>
  <c r="K31" i="6"/>
  <c r="H31" i="6"/>
  <c r="O31" i="6" s="1"/>
  <c r="E31" i="6"/>
  <c r="J31" i="6" s="1"/>
  <c r="H30" i="6"/>
  <c r="O30" i="6" s="1"/>
  <c r="E30" i="6"/>
  <c r="N30" i="6" s="1"/>
  <c r="O29" i="6"/>
  <c r="K29" i="6"/>
  <c r="H29" i="6"/>
  <c r="E29" i="6"/>
  <c r="J29" i="6" s="1"/>
  <c r="H28" i="6"/>
  <c r="O28" i="6" s="1"/>
  <c r="E28" i="6"/>
  <c r="N28" i="6" s="1"/>
  <c r="H26" i="6"/>
  <c r="O26" i="6" s="1"/>
  <c r="E26" i="6"/>
  <c r="N26" i="6" s="1"/>
  <c r="K25" i="6"/>
  <c r="J25" i="6"/>
  <c r="H25" i="6"/>
  <c r="O25" i="6" s="1"/>
  <c r="E25" i="6"/>
  <c r="N25" i="6" s="1"/>
  <c r="N24" i="6"/>
  <c r="J24" i="6"/>
  <c r="H24" i="6"/>
  <c r="O24" i="6" s="1"/>
  <c r="E24" i="6"/>
  <c r="N23" i="6"/>
  <c r="K23" i="6"/>
  <c r="H23" i="6"/>
  <c r="O23" i="6" s="1"/>
  <c r="E23" i="6"/>
  <c r="J23" i="6" s="1"/>
  <c r="K22" i="6"/>
  <c r="J22" i="6"/>
  <c r="H22" i="6"/>
  <c r="O22" i="6" s="1"/>
  <c r="E22" i="6"/>
  <c r="N22" i="6" s="1"/>
  <c r="H19" i="6"/>
  <c r="E19" i="6"/>
  <c r="H18" i="6"/>
  <c r="O18" i="6" s="1"/>
  <c r="E18" i="6"/>
  <c r="N18" i="6" s="1"/>
  <c r="O17" i="6"/>
  <c r="K17" i="6"/>
  <c r="H17" i="6"/>
  <c r="E17" i="6"/>
  <c r="J17" i="6" s="1"/>
  <c r="O16" i="6"/>
  <c r="H16" i="6"/>
  <c r="K16" i="6" s="1"/>
  <c r="E16" i="6"/>
  <c r="N16" i="6" s="1"/>
  <c r="K15" i="6"/>
  <c r="J15" i="6"/>
  <c r="H15" i="6"/>
  <c r="O15" i="6" s="1"/>
  <c r="E15" i="6"/>
  <c r="N15" i="6" s="1"/>
  <c r="H14" i="6"/>
  <c r="O14" i="6" s="1"/>
  <c r="E14" i="6"/>
  <c r="N14" i="6" s="1"/>
  <c r="H13" i="6"/>
  <c r="O13" i="6" s="1"/>
  <c r="E13" i="6"/>
  <c r="J13" i="6" s="1"/>
  <c r="H11" i="6"/>
  <c r="O11" i="6" s="1"/>
  <c r="E11" i="6"/>
  <c r="N11" i="6" s="1"/>
  <c r="J10" i="6"/>
  <c r="H10" i="6"/>
  <c r="O10" i="6" s="1"/>
  <c r="E10" i="6"/>
  <c r="N10" i="6" s="1"/>
  <c r="O9" i="6"/>
  <c r="K9" i="6"/>
  <c r="H9" i="6"/>
  <c r="E9" i="6"/>
  <c r="J9" i="6" s="1"/>
  <c r="H8" i="6"/>
  <c r="O8" i="6" s="1"/>
  <c r="E8" i="6"/>
  <c r="N8" i="6" s="1"/>
  <c r="H33" i="5"/>
  <c r="O33" i="5" s="1"/>
  <c r="E33" i="5"/>
  <c r="N33" i="5" s="1"/>
  <c r="O32" i="5"/>
  <c r="K32" i="5"/>
  <c r="H32" i="5"/>
  <c r="E32" i="5"/>
  <c r="J32" i="5" s="1"/>
  <c r="O31" i="5"/>
  <c r="H31" i="5"/>
  <c r="K31" i="5" s="1"/>
  <c r="E31" i="5"/>
  <c r="N31" i="5" s="1"/>
  <c r="J30" i="5"/>
  <c r="H30" i="5"/>
  <c r="O30" i="5" s="1"/>
  <c r="E30" i="5"/>
  <c r="N30" i="5" s="1"/>
  <c r="H29" i="5"/>
  <c r="O29" i="5" s="1"/>
  <c r="E29" i="5"/>
  <c r="N29" i="5" s="1"/>
  <c r="H28" i="5"/>
  <c r="O28" i="5" s="1"/>
  <c r="E28" i="5"/>
  <c r="J28" i="5" s="1"/>
  <c r="H26" i="5"/>
  <c r="O26" i="5" s="1"/>
  <c r="E26" i="5"/>
  <c r="N26" i="5" s="1"/>
  <c r="K25" i="5"/>
  <c r="J25" i="5"/>
  <c r="H25" i="5"/>
  <c r="O25" i="5" s="1"/>
  <c r="E25" i="5"/>
  <c r="N25" i="5" s="1"/>
  <c r="O24" i="5"/>
  <c r="K24" i="5"/>
  <c r="H24" i="5"/>
  <c r="E24" i="5"/>
  <c r="J24" i="5" s="1"/>
  <c r="H23" i="5"/>
  <c r="O23" i="5" s="1"/>
  <c r="E23" i="5"/>
  <c r="N23" i="5" s="1"/>
  <c r="H22" i="5"/>
  <c r="O22" i="5" s="1"/>
  <c r="E22" i="5"/>
  <c r="N22" i="5" s="1"/>
  <c r="H19" i="5"/>
  <c r="E19" i="5"/>
  <c r="H18" i="5"/>
  <c r="O18" i="5" s="1"/>
  <c r="E18" i="5"/>
  <c r="N18" i="5" s="1"/>
  <c r="H17" i="5"/>
  <c r="O17" i="5" s="1"/>
  <c r="E17" i="5"/>
  <c r="N17" i="5" s="1"/>
  <c r="H16" i="5"/>
  <c r="O16" i="5" s="1"/>
  <c r="E16" i="5"/>
  <c r="J16" i="5" s="1"/>
  <c r="K15" i="5"/>
  <c r="J15" i="5"/>
  <c r="H15" i="5"/>
  <c r="O15" i="5" s="1"/>
  <c r="E15" i="5"/>
  <c r="N15" i="5" s="1"/>
  <c r="H14" i="5"/>
  <c r="O14" i="5" s="1"/>
  <c r="E14" i="5"/>
  <c r="N14" i="5" s="1"/>
  <c r="H13" i="5"/>
  <c r="O13" i="5" s="1"/>
  <c r="E13" i="5"/>
  <c r="N13" i="5" s="1"/>
  <c r="H11" i="5"/>
  <c r="O11" i="5" s="1"/>
  <c r="E11" i="5"/>
  <c r="N11" i="5" s="1"/>
  <c r="K10" i="5"/>
  <c r="H10" i="5"/>
  <c r="O10" i="5" s="1"/>
  <c r="E10" i="5"/>
  <c r="J10" i="5" s="1"/>
  <c r="H9" i="5"/>
  <c r="O9" i="5" s="1"/>
  <c r="E9" i="5"/>
  <c r="N9" i="5" s="1"/>
  <c r="O8" i="5"/>
  <c r="K8" i="5"/>
  <c r="H8" i="5"/>
  <c r="E8" i="5"/>
  <c r="J8" i="5" s="1"/>
  <c r="H33" i="4"/>
  <c r="O33" i="4" s="1"/>
  <c r="E33" i="4"/>
  <c r="N33" i="4" s="1"/>
  <c r="H32" i="4"/>
  <c r="E32" i="4"/>
  <c r="N32" i="4" s="1"/>
  <c r="K31" i="4"/>
  <c r="H31" i="4"/>
  <c r="O31" i="4" s="1"/>
  <c r="E31" i="4"/>
  <c r="J31" i="4" s="1"/>
  <c r="O30" i="4"/>
  <c r="K30" i="4"/>
  <c r="J30" i="4"/>
  <c r="H30" i="4"/>
  <c r="E30" i="4"/>
  <c r="N30" i="4" s="1"/>
  <c r="K29" i="4"/>
  <c r="H29" i="4"/>
  <c r="O29" i="4" s="1"/>
  <c r="E29" i="4"/>
  <c r="N29" i="4" s="1"/>
  <c r="H28" i="4"/>
  <c r="E28" i="4"/>
  <c r="N28" i="4" s="1"/>
  <c r="O26" i="4"/>
  <c r="K26" i="4"/>
  <c r="H26" i="4"/>
  <c r="E26" i="4"/>
  <c r="N26" i="4" s="1"/>
  <c r="K25" i="4"/>
  <c r="J25" i="4"/>
  <c r="H25" i="4"/>
  <c r="O25" i="4" s="1"/>
  <c r="E25" i="4"/>
  <c r="N25" i="4" s="1"/>
  <c r="J24" i="4"/>
  <c r="H24" i="4"/>
  <c r="E24" i="4"/>
  <c r="N24" i="4" s="1"/>
  <c r="O23" i="4"/>
  <c r="K23" i="4"/>
  <c r="H23" i="4"/>
  <c r="E23" i="4"/>
  <c r="J23" i="4" s="1"/>
  <c r="K22" i="4"/>
  <c r="J22" i="4"/>
  <c r="H22" i="4"/>
  <c r="O22" i="4" s="1"/>
  <c r="E22" i="4"/>
  <c r="N22" i="4" s="1"/>
  <c r="H19" i="4"/>
  <c r="E19" i="4"/>
  <c r="H18" i="4"/>
  <c r="O18" i="4" s="1"/>
  <c r="E18" i="4"/>
  <c r="N18" i="4" s="1"/>
  <c r="H17" i="4"/>
  <c r="O17" i="4" s="1"/>
  <c r="E17" i="4"/>
  <c r="N17" i="4" s="1"/>
  <c r="H16" i="4"/>
  <c r="E16" i="4"/>
  <c r="N16" i="4" s="1"/>
  <c r="K15" i="4"/>
  <c r="J15" i="4"/>
  <c r="H15" i="4"/>
  <c r="O15" i="4" s="1"/>
  <c r="E15" i="4"/>
  <c r="N15" i="4" s="1"/>
  <c r="O14" i="4"/>
  <c r="K14" i="4"/>
  <c r="H14" i="4"/>
  <c r="E14" i="4"/>
  <c r="N14" i="4" s="1"/>
  <c r="N13" i="4"/>
  <c r="H13" i="4"/>
  <c r="O13" i="4" s="1"/>
  <c r="E13" i="4"/>
  <c r="J13" i="4" s="1"/>
  <c r="H11" i="4"/>
  <c r="O11" i="4" s="1"/>
  <c r="E11" i="4"/>
  <c r="J11" i="4" s="1"/>
  <c r="N10" i="4"/>
  <c r="H10" i="4"/>
  <c r="O10" i="4" s="1"/>
  <c r="E10" i="4"/>
  <c r="J10" i="4" s="1"/>
  <c r="H9" i="4"/>
  <c r="O9" i="4" s="1"/>
  <c r="E9" i="4"/>
  <c r="N9" i="4" s="1"/>
  <c r="O8" i="4"/>
  <c r="H8" i="4"/>
  <c r="K8" i="4" s="1"/>
  <c r="E8" i="4"/>
  <c r="N8" i="4" s="1"/>
  <c r="H33" i="3"/>
  <c r="K33" i="3" s="1"/>
  <c r="E33" i="3"/>
  <c r="N33" i="3" s="1"/>
  <c r="H32" i="3"/>
  <c r="O32" i="3" s="1"/>
  <c r="E32" i="3"/>
  <c r="N32" i="3" s="1"/>
  <c r="H31" i="3"/>
  <c r="K31" i="3" s="1"/>
  <c r="E31" i="3"/>
  <c r="N31" i="3" s="1"/>
  <c r="O30" i="3"/>
  <c r="K30" i="3"/>
  <c r="J30" i="3"/>
  <c r="H30" i="3"/>
  <c r="E30" i="3"/>
  <c r="N30" i="3" s="1"/>
  <c r="N29" i="3"/>
  <c r="K29" i="3"/>
  <c r="H29" i="3"/>
  <c r="O29" i="3" s="1"/>
  <c r="E29" i="3"/>
  <c r="J29" i="3" s="1"/>
  <c r="J28" i="3"/>
  <c r="H28" i="3"/>
  <c r="O28" i="3" s="1"/>
  <c r="E28" i="3"/>
  <c r="N28" i="3" s="1"/>
  <c r="O26" i="3"/>
  <c r="N26" i="3"/>
  <c r="H26" i="3"/>
  <c r="K26" i="3" s="1"/>
  <c r="E26" i="3"/>
  <c r="J26" i="3" s="1"/>
  <c r="K25" i="3"/>
  <c r="J25" i="3"/>
  <c r="H25" i="3"/>
  <c r="O25" i="3" s="1"/>
  <c r="E25" i="3"/>
  <c r="N25" i="3" s="1"/>
  <c r="H24" i="3"/>
  <c r="O24" i="3" s="1"/>
  <c r="E24" i="3"/>
  <c r="N24" i="3" s="1"/>
  <c r="K23" i="3"/>
  <c r="H23" i="3"/>
  <c r="O23" i="3" s="1"/>
  <c r="E23" i="3"/>
  <c r="N23" i="3" s="1"/>
  <c r="N22" i="3"/>
  <c r="K22" i="3"/>
  <c r="J22" i="3"/>
  <c r="H22" i="3"/>
  <c r="O22" i="3" s="1"/>
  <c r="E22" i="3"/>
  <c r="H19" i="3"/>
  <c r="E19" i="3"/>
  <c r="H18" i="3"/>
  <c r="O18" i="3" s="1"/>
  <c r="E18" i="3"/>
  <c r="J18" i="3" s="1"/>
  <c r="H17" i="3"/>
  <c r="K17" i="3" s="1"/>
  <c r="E17" i="3"/>
  <c r="N17" i="3" s="1"/>
  <c r="N16" i="3"/>
  <c r="H16" i="3"/>
  <c r="O16" i="3" s="1"/>
  <c r="E16" i="3"/>
  <c r="J16" i="3" s="1"/>
  <c r="K15" i="3"/>
  <c r="J15" i="3"/>
  <c r="H15" i="3"/>
  <c r="O15" i="3" s="1"/>
  <c r="E15" i="3"/>
  <c r="N15" i="3" s="1"/>
  <c r="H14" i="3"/>
  <c r="O14" i="3" s="1"/>
  <c r="E14" i="3"/>
  <c r="J14" i="3" s="1"/>
  <c r="O13" i="3"/>
  <c r="H13" i="3"/>
  <c r="K13" i="3" s="1"/>
  <c r="E13" i="3"/>
  <c r="N13" i="3" s="1"/>
  <c r="H11" i="3"/>
  <c r="O11" i="3" s="1"/>
  <c r="E11" i="3"/>
  <c r="N11" i="3" s="1"/>
  <c r="O10" i="3"/>
  <c r="H10" i="3"/>
  <c r="K10" i="3" s="1"/>
  <c r="E10" i="3"/>
  <c r="J10" i="3" s="1"/>
  <c r="H9" i="3"/>
  <c r="O9" i="3" s="1"/>
  <c r="E9" i="3"/>
  <c r="N9" i="3" s="1"/>
  <c r="H8" i="3"/>
  <c r="O8" i="3" s="1"/>
  <c r="E8" i="3"/>
  <c r="N8" i="3" s="1"/>
  <c r="K33" i="2"/>
  <c r="H33" i="2"/>
  <c r="O33" i="2" s="1"/>
  <c r="E33" i="2"/>
  <c r="J33" i="2" s="1"/>
  <c r="N32" i="2"/>
  <c r="H32" i="2"/>
  <c r="O32" i="2" s="1"/>
  <c r="E32" i="2"/>
  <c r="J32" i="2" s="1"/>
  <c r="O31" i="2"/>
  <c r="H31" i="2"/>
  <c r="K31" i="2" s="1"/>
  <c r="E31" i="2"/>
  <c r="N31" i="2" s="1"/>
  <c r="O30" i="2"/>
  <c r="K30" i="2"/>
  <c r="H30" i="2"/>
  <c r="E30" i="2"/>
  <c r="N30" i="2" s="1"/>
  <c r="H29" i="2"/>
  <c r="O29" i="2" s="1"/>
  <c r="E29" i="2"/>
  <c r="J29" i="2" s="1"/>
  <c r="N28" i="2"/>
  <c r="J28" i="2"/>
  <c r="H28" i="2"/>
  <c r="K28" i="2" s="1"/>
  <c r="E28" i="2"/>
  <c r="H26" i="2"/>
  <c r="O26" i="2" s="1"/>
  <c r="E26" i="2"/>
  <c r="N26" i="2" s="1"/>
  <c r="K25" i="2"/>
  <c r="J25" i="2"/>
  <c r="H25" i="2"/>
  <c r="O25" i="2" s="1"/>
  <c r="E25" i="2"/>
  <c r="N25" i="2" s="1"/>
  <c r="H24" i="2"/>
  <c r="K24" i="2" s="1"/>
  <c r="E24" i="2"/>
  <c r="J24" i="2" s="1"/>
  <c r="N23" i="2"/>
  <c r="K23" i="2"/>
  <c r="J23" i="2"/>
  <c r="H23" i="2"/>
  <c r="O23" i="2" s="1"/>
  <c r="E23" i="2"/>
  <c r="K22" i="2"/>
  <c r="J22" i="2"/>
  <c r="H22" i="2"/>
  <c r="O22" i="2" s="1"/>
  <c r="E22" i="2"/>
  <c r="N22" i="2" s="1"/>
  <c r="H19" i="2"/>
  <c r="E19" i="2"/>
  <c r="H18" i="2"/>
  <c r="O18" i="2" s="1"/>
  <c r="E18" i="2"/>
  <c r="N18" i="2" s="1"/>
  <c r="H17" i="2"/>
  <c r="O17" i="2" s="1"/>
  <c r="E17" i="2"/>
  <c r="N17" i="2" s="1"/>
  <c r="O16" i="2"/>
  <c r="N16" i="2"/>
  <c r="H16" i="2"/>
  <c r="K16" i="2" s="1"/>
  <c r="E16" i="2"/>
  <c r="J16" i="2" s="1"/>
  <c r="K15" i="2"/>
  <c r="J15" i="2"/>
  <c r="H15" i="2"/>
  <c r="O15" i="2" s="1"/>
  <c r="E15" i="2"/>
  <c r="N15" i="2" s="1"/>
  <c r="J14" i="2"/>
  <c r="H14" i="2"/>
  <c r="O14" i="2" s="1"/>
  <c r="E14" i="2"/>
  <c r="N14" i="2" s="1"/>
  <c r="H13" i="2"/>
  <c r="O13" i="2" s="1"/>
  <c r="E13" i="2"/>
  <c r="N13" i="2" s="1"/>
  <c r="O11" i="2"/>
  <c r="K11" i="2"/>
  <c r="J11" i="2"/>
  <c r="H11" i="2"/>
  <c r="E11" i="2"/>
  <c r="N11" i="2" s="1"/>
  <c r="H10" i="2"/>
  <c r="K10" i="2" s="1"/>
  <c r="E10" i="2"/>
  <c r="N10" i="2" s="1"/>
  <c r="H9" i="2"/>
  <c r="O9" i="2" s="1"/>
  <c r="E9" i="2"/>
  <c r="N9" i="2" s="1"/>
  <c r="O8" i="2"/>
  <c r="H8" i="2"/>
  <c r="K8" i="2" s="1"/>
  <c r="E8" i="2"/>
  <c r="J8" i="2" s="1"/>
  <c r="J33" i="1"/>
  <c r="H33" i="1"/>
  <c r="O33" i="1" s="1"/>
  <c r="E33" i="1"/>
  <c r="N33" i="1" s="1"/>
  <c r="H32" i="1"/>
  <c r="O32" i="1" s="1"/>
  <c r="E32" i="1"/>
  <c r="N32" i="1" s="1"/>
  <c r="H31" i="1"/>
  <c r="K31" i="1" s="1"/>
  <c r="E31" i="1"/>
  <c r="J31" i="1" s="1"/>
  <c r="O30" i="1"/>
  <c r="K30" i="1"/>
  <c r="J30" i="1"/>
  <c r="H30" i="1"/>
  <c r="E30" i="1"/>
  <c r="N30" i="1" s="1"/>
  <c r="H29" i="1"/>
  <c r="O29" i="1" s="1"/>
  <c r="E29" i="1"/>
  <c r="N29" i="1" s="1"/>
  <c r="H28" i="1"/>
  <c r="O28" i="1" s="1"/>
  <c r="E28" i="1"/>
  <c r="N28" i="1" s="1"/>
  <c r="O26" i="1"/>
  <c r="H26" i="1"/>
  <c r="K26" i="1" s="1"/>
  <c r="E26" i="1"/>
  <c r="N26" i="1" s="1"/>
  <c r="K25" i="1"/>
  <c r="J25" i="1"/>
  <c r="H25" i="1"/>
  <c r="O25" i="1" s="1"/>
  <c r="E25" i="1"/>
  <c r="N25" i="1" s="1"/>
  <c r="H24" i="1"/>
  <c r="O24" i="1" s="1"/>
  <c r="E24" i="1"/>
  <c r="N24" i="1" s="1"/>
  <c r="O23" i="1"/>
  <c r="H23" i="1"/>
  <c r="K23" i="1" s="1"/>
  <c r="E23" i="1"/>
  <c r="J23" i="1" s="1"/>
  <c r="O22" i="1"/>
  <c r="K22" i="1"/>
  <c r="J22" i="1"/>
  <c r="H22" i="1"/>
  <c r="E22" i="1"/>
  <c r="N22" i="1" s="1"/>
  <c r="H19" i="1"/>
  <c r="E19" i="1"/>
  <c r="O18" i="1"/>
  <c r="H18" i="1"/>
  <c r="K18" i="1" s="1"/>
  <c r="E18" i="1"/>
  <c r="N18" i="1" s="1"/>
  <c r="H17" i="1"/>
  <c r="K17" i="1" s="1"/>
  <c r="E17" i="1"/>
  <c r="N17" i="1" s="1"/>
  <c r="H16" i="1"/>
  <c r="O16" i="1" s="1"/>
  <c r="E16" i="1"/>
  <c r="N16" i="1" s="1"/>
  <c r="K15" i="1"/>
  <c r="J15" i="1"/>
  <c r="H15" i="1"/>
  <c r="O15" i="1" s="1"/>
  <c r="E15" i="1"/>
  <c r="N15" i="1" s="1"/>
  <c r="O14" i="1"/>
  <c r="N14" i="1"/>
  <c r="H14" i="1"/>
  <c r="K14" i="1" s="1"/>
  <c r="E14" i="1"/>
  <c r="J14" i="1" s="1"/>
  <c r="H13" i="1"/>
  <c r="O13" i="1" s="1"/>
  <c r="E13" i="1"/>
  <c r="N13" i="1" s="1"/>
  <c r="O11" i="1"/>
  <c r="K11" i="1"/>
  <c r="H11" i="1"/>
  <c r="E11" i="1"/>
  <c r="J11" i="1" s="1"/>
  <c r="O10" i="1"/>
  <c r="K10" i="1"/>
  <c r="J10" i="1"/>
  <c r="H10" i="1"/>
  <c r="E10" i="1"/>
  <c r="N10" i="1" s="1"/>
  <c r="H9" i="1"/>
  <c r="O9" i="1" s="1"/>
  <c r="E9" i="1"/>
  <c r="N9" i="1" s="1"/>
  <c r="H8" i="1"/>
  <c r="O8" i="1" s="1"/>
  <c r="E8" i="1"/>
  <c r="N8" i="1" s="1"/>
  <c r="K16" i="3" l="1"/>
  <c r="K11" i="4"/>
  <c r="K18" i="5"/>
  <c r="K13" i="6"/>
  <c r="J17" i="1"/>
  <c r="O28" i="2"/>
  <c r="J9" i="3"/>
  <c r="K18" i="3"/>
  <c r="J33" i="3"/>
  <c r="N11" i="4"/>
  <c r="J18" i="4"/>
  <c r="J32" i="4"/>
  <c r="J11" i="5"/>
  <c r="J14" i="5"/>
  <c r="K16" i="5"/>
  <c r="J23" i="5"/>
  <c r="K28" i="5"/>
  <c r="J8" i="6"/>
  <c r="N13" i="6"/>
  <c r="J28" i="6"/>
  <c r="J32" i="6"/>
  <c r="K9" i="7"/>
  <c r="K17" i="7"/>
  <c r="J24" i="7"/>
  <c r="K28" i="7"/>
  <c r="J32" i="7"/>
  <c r="O11" i="8"/>
  <c r="K14" i="8"/>
  <c r="J18" i="8"/>
  <c r="J22" i="8"/>
  <c r="J26" i="8"/>
  <c r="J29" i="8"/>
  <c r="K14" i="9"/>
  <c r="O24" i="9"/>
  <c r="K26" i="9"/>
  <c r="O31" i="9"/>
  <c r="J13" i="1"/>
  <c r="N23" i="1"/>
  <c r="K9" i="3"/>
  <c r="J14" i="4"/>
  <c r="K18" i="4"/>
  <c r="J26" i="4"/>
  <c r="J29" i="4"/>
  <c r="K11" i="5"/>
  <c r="K14" i="5"/>
  <c r="K23" i="5"/>
  <c r="N28" i="5"/>
  <c r="K8" i="6"/>
  <c r="K28" i="6"/>
  <c r="K32" i="6"/>
  <c r="J11" i="7"/>
  <c r="K24" i="7"/>
  <c r="K32" i="7"/>
  <c r="J16" i="8"/>
  <c r="K18" i="8"/>
  <c r="K22" i="8"/>
  <c r="K26" i="8"/>
  <c r="K29" i="8"/>
  <c r="J10" i="9"/>
  <c r="J30" i="9"/>
  <c r="O33" i="3"/>
  <c r="J9" i="1"/>
  <c r="J18" i="1"/>
  <c r="J26" i="1"/>
  <c r="J29" i="1"/>
  <c r="J10" i="2"/>
  <c r="N24" i="2"/>
  <c r="J26" i="2"/>
  <c r="J13" i="3"/>
  <c r="J32" i="3"/>
  <c r="J16" i="4"/>
  <c r="K33" i="4"/>
  <c r="J31" i="5"/>
  <c r="J16" i="6"/>
  <c r="K24" i="6"/>
  <c r="K8" i="7"/>
  <c r="K16" i="7"/>
  <c r="O22" i="7"/>
  <c r="K26" i="7"/>
  <c r="K10" i="8"/>
  <c r="O31" i="8"/>
  <c r="J17" i="9"/>
  <c r="K23" i="9"/>
  <c r="K32" i="9"/>
  <c r="N31" i="1"/>
  <c r="J18" i="2"/>
  <c r="O24" i="2"/>
  <c r="J17" i="3"/>
  <c r="K32" i="3"/>
  <c r="J17" i="5"/>
  <c r="J22" i="5"/>
  <c r="J17" i="8"/>
  <c r="J13" i="9"/>
  <c r="K28" i="9"/>
  <c r="N33" i="2"/>
  <c r="N32" i="5"/>
  <c r="N17" i="6"/>
  <c r="N11" i="1"/>
  <c r="O31" i="1"/>
  <c r="N8" i="2"/>
  <c r="J30" i="2"/>
  <c r="N10" i="3"/>
  <c r="J8" i="4"/>
  <c r="K13" i="4"/>
  <c r="N10" i="5"/>
  <c r="K22" i="5"/>
  <c r="J26" i="6"/>
  <c r="N31" i="6"/>
  <c r="O17" i="3"/>
  <c r="O24" i="4"/>
  <c r="K24" i="4"/>
  <c r="J24" i="9"/>
  <c r="N24" i="9"/>
  <c r="O16" i="4"/>
  <c r="K16" i="4"/>
  <c r="J22" i="7"/>
  <c r="N22" i="7"/>
  <c r="J10" i="7"/>
  <c r="N10" i="7"/>
  <c r="J26" i="7"/>
  <c r="N26" i="7"/>
  <c r="J11" i="8"/>
  <c r="N11" i="8"/>
  <c r="J28" i="9"/>
  <c r="N28" i="9"/>
  <c r="J32" i="9"/>
  <c r="N32" i="9"/>
  <c r="K13" i="1"/>
  <c r="K29" i="1"/>
  <c r="K14" i="2"/>
  <c r="K28" i="3"/>
  <c r="K10" i="4"/>
  <c r="J33" i="4"/>
  <c r="J9" i="5"/>
  <c r="J30" i="6"/>
  <c r="J31" i="7"/>
  <c r="J31" i="8"/>
  <c r="N31" i="8"/>
  <c r="J8" i="9"/>
  <c r="N8" i="9"/>
  <c r="K18" i="2"/>
  <c r="K26" i="2"/>
  <c r="J8" i="3"/>
  <c r="J8" i="1"/>
  <c r="J16" i="1"/>
  <c r="J9" i="2"/>
  <c r="J13" i="2"/>
  <c r="K8" i="3"/>
  <c r="J11" i="3"/>
  <c r="N18" i="3"/>
  <c r="J24" i="3"/>
  <c r="J31" i="3"/>
  <c r="O28" i="4"/>
  <c r="K28" i="4"/>
  <c r="N31" i="4"/>
  <c r="J14" i="6"/>
  <c r="J14" i="7"/>
  <c r="N14" i="7"/>
  <c r="J24" i="8"/>
  <c r="K9" i="1"/>
  <c r="K33" i="1"/>
  <c r="K29" i="2"/>
  <c r="J32" i="1"/>
  <c r="J17" i="2"/>
  <c r="N29" i="2"/>
  <c r="K32" i="2"/>
  <c r="K8" i="1"/>
  <c r="K16" i="1"/>
  <c r="O17" i="1"/>
  <c r="K24" i="1"/>
  <c r="K28" i="1"/>
  <c r="K32" i="1"/>
  <c r="K9" i="2"/>
  <c r="O10" i="2"/>
  <c r="K13" i="2"/>
  <c r="K17" i="2"/>
  <c r="J31" i="2"/>
  <c r="K11" i="3"/>
  <c r="K14" i="3"/>
  <c r="K24" i="3"/>
  <c r="O31" i="3"/>
  <c r="J9" i="4"/>
  <c r="J17" i="4"/>
  <c r="N23" i="4"/>
  <c r="J28" i="4"/>
  <c r="J18" i="5"/>
  <c r="J29" i="5"/>
  <c r="J11" i="6"/>
  <c r="J30" i="7"/>
  <c r="N30" i="7"/>
  <c r="J16" i="9"/>
  <c r="N16" i="9"/>
  <c r="J24" i="1"/>
  <c r="J28" i="1"/>
  <c r="N14" i="3"/>
  <c r="K9" i="4"/>
  <c r="K17" i="4"/>
  <c r="N16" i="5"/>
  <c r="N24" i="5"/>
  <c r="J26" i="5"/>
  <c r="N9" i="6"/>
  <c r="J23" i="7"/>
  <c r="J8" i="8"/>
  <c r="J23" i="3"/>
  <c r="O32" i="4"/>
  <c r="K32" i="4"/>
  <c r="N8" i="5"/>
  <c r="J13" i="5"/>
  <c r="J33" i="5"/>
  <c r="J18" i="6"/>
  <c r="N29" i="6"/>
  <c r="J33" i="6"/>
  <c r="N33" i="6"/>
  <c r="J18" i="7"/>
  <c r="N18" i="7"/>
  <c r="J23" i="8"/>
  <c r="N23" i="8"/>
  <c r="J28" i="8"/>
  <c r="J9" i="9"/>
  <c r="J29" i="9"/>
  <c r="J33" i="9"/>
  <c r="O8" i="9"/>
  <c r="O16" i="9"/>
  <c r="K26" i="5"/>
  <c r="K30" i="5"/>
  <c r="K11" i="6"/>
  <c r="K13" i="8"/>
  <c r="K17" i="8"/>
  <c r="K33" i="8"/>
  <c r="K9" i="5"/>
  <c r="K13" i="5"/>
  <c r="K17" i="5"/>
  <c r="K29" i="5"/>
  <c r="K33" i="5"/>
  <c r="K10" i="6"/>
  <c r="K14" i="6"/>
  <c r="K18" i="6"/>
  <c r="K26" i="6"/>
  <c r="K30" i="6"/>
  <c r="K11" i="7"/>
  <c r="K23" i="7"/>
  <c r="K31" i="7"/>
  <c r="K8" i="8"/>
  <c r="K16" i="8"/>
  <c r="K24" i="8"/>
  <c r="K28" i="8"/>
  <c r="K32" i="8"/>
  <c r="K9" i="9"/>
  <c r="K13" i="9"/>
  <c r="K17" i="9"/>
  <c r="K29" i="9"/>
  <c r="K33" i="9"/>
</calcChain>
</file>

<file path=xl/sharedStrings.xml><?xml version="1.0" encoding="utf-8"?>
<sst xmlns="http://schemas.openxmlformats.org/spreadsheetml/2006/main" count="864" uniqueCount="56">
  <si>
    <t/>
  </si>
  <si>
    <t/>
  </si>
  <si>
    <t>Eastern Cape: Buffalo City (BUF)</t>
  </si>
  <si>
    <t>STATEMENT OF CAPITAL AND OPERATING EXPENDITURE FOR 2024/25</t>
  </si>
  <si>
    <t>Changes to baseline</t>
  </si>
  <si>
    <t>2024/25</t>
  </si>
  <si>
    <t>2025/26</t>
  </si>
  <si>
    <t>2026/27</t>
  </si>
  <si>
    <t>% change to baseline</t>
  </si>
  <si>
    <t>% share of total change to baseline</t>
  </si>
  <si>
    <t>R thousands</t>
  </si>
  <si>
    <t>2023/24 Medium term estimates (1)</t>
  </si>
  <si>
    <t>2024/25 Draft Medium term estimates (2)</t>
  </si>
  <si>
    <t>2023/24 Medium term estimates (3)</t>
  </si>
  <si>
    <t>2024/25 Draft Medium term estimates (4)</t>
  </si>
  <si>
    <t>2024/25 Draft Medium term estimates (5)</t>
  </si>
  <si>
    <t xml:space="preserve"> </t>
  </si>
  <si>
    <t>Operating Revenue</t>
  </si>
  <si>
    <t>Property rates</t>
  </si>
  <si>
    <t>Service charges</t>
  </si>
  <si>
    <t>Other own revenue</t>
  </si>
  <si>
    <t>Total Revenue</t>
  </si>
  <si>
    <t>Operating Expenditure</t>
  </si>
  <si>
    <t>Employee related costs</t>
  </si>
  <si>
    <t>Debt impairment</t>
  </si>
  <si>
    <t>Bulk purchases</t>
  </si>
  <si>
    <t>Other expenditure</t>
  </si>
  <si>
    <t>Total Expenditure</t>
  </si>
  <si>
    <t>Operating Surplus/(Deficit)</t>
  </si>
  <si>
    <t>Capital Funding</t>
  </si>
  <si>
    <t>External loans</t>
  </si>
  <si>
    <t>Internal contributions</t>
  </si>
  <si>
    <t>Transfers and subsidies</t>
  </si>
  <si>
    <t>Total funding</t>
  </si>
  <si>
    <t>Capital Expenditure</t>
  </si>
  <si>
    <t>Water supply infrastructure</t>
  </si>
  <si>
    <t>Electrical infrastructure</t>
  </si>
  <si>
    <t>Housing</t>
  </si>
  <si>
    <t>Roads and storm water infrastructure</t>
  </si>
  <si>
    <t>Other</t>
  </si>
  <si>
    <t>Total expenditure</t>
  </si>
  <si>
    <t>(1) Adopted budget informed by MSCOA 2023/24, projection for 2024/25</t>
  </si>
  <si>
    <t>(2) Adopted   budget informed by MSCOA 2024/25</t>
  </si>
  <si>
    <t>(3) Adopted budget informed by MSCOA 2023/24, projection for 2025/26</t>
  </si>
  <si>
    <t>(4) Adopted budget informed by MSCOA 2024/25, projection for 2025/26</t>
  </si>
  <si>
    <t>(5) Adopted budget informed by MSCOA 2024/25, projection for 2026/27</t>
  </si>
  <si>
    <t>Eastern Cape: Nelson Mandela Bay (NMA)</t>
  </si>
  <si>
    <t>Free State: Mangaung (MAN)</t>
  </si>
  <si>
    <t>Gauteng: City of Ekurhuleni (EKU)</t>
  </si>
  <si>
    <t>Gauteng: City of Johannesburg (JHB)</t>
  </si>
  <si>
    <t>Gauteng: City of Tshwane (TSH)</t>
  </si>
  <si>
    <t>Kwazulu-Natal: eThekwini (ETH)</t>
  </si>
  <si>
    <t>Western Cape: Cape Town (CPT)</t>
  </si>
  <si>
    <t>Summary</t>
  </si>
  <si>
    <t>2023/24 Medium term estimates</t>
  </si>
  <si>
    <t>2024/25 Draft Medium term estimates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</si>
</sst>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#;\-#,###;"/>
    <numFmt numFmtId="165" formatCode="_ * #,##0_ ;_ * \-#,##0_ ;_ * &quot;-&quot;_ ;_ @_ "/>
    <numFmt numFmtId="166" formatCode="0.0%;_(* &quot;–&quot;_)"/>
    <numFmt numFmtId="167" formatCode="0.0\%;\(0.0\%\);_(* &quot;–&quot;_)"/>
    <numFmt numFmtId="168" formatCode="0.0\%;\(0.0\%\);_(* &quot;–&quot;_)\%"/>
    <numFmt numFmtId="169" formatCode="_(* #,##0,_);_(* \(#,##0,\);_(* &quot;- &quot;?_);_(@_)"/>
  </numFmts>
  <fonts count="18" x14ac:knownFonts="1">
    <font>
      <sz val="10"/>
      <color rgb="FF000000"/>
      <name val="ARIAL"/>
    </font>
    <font>
      <sz val="10"/>
      <color rgb="FF000000"/>
      <name val="ARIAL"/>
    </font>
    <font>
      <b/>
      <sz val="11"/>
      <color indexed="8"/>
      <name val="ARIAL NARROW"/>
    </font>
    <font>
      <b/>
      <sz val="12"/>
      <color indexed="8"/>
      <name val="ARIAL"/>
    </font>
    <font>
      <b/>
      <sz val="12"/>
      <color indexed="8"/>
      <name val="ARIAL NARROW"/>
    </font>
    <font>
      <sz val="8"/>
      <name val="Arial"/>
      <family val="2"/>
    </font>
    <font>
      <b/>
      <sz val="8"/>
      <name val="Arial"/>
      <family val="2"/>
    </font>
    <font>
      <b/>
      <sz val="8"/>
      <color indexed="8"/>
      <name val="Arial"/>
      <family val="2"/>
    </font>
    <font>
      <b/>
      <sz val="8"/>
      <name val="Arial"/>
    </font>
    <font>
      <b/>
      <i/>
      <sz val="8"/>
      <color indexed="8"/>
      <name val="Arial"/>
      <family val="2"/>
    </font>
    <font>
      <b/>
      <i/>
      <sz val="8"/>
      <name val="Arial"/>
      <family val="2"/>
    </font>
    <font>
      <b/>
      <i/>
      <sz val="8"/>
      <name val="Arial"/>
    </font>
    <font>
      <b/>
      <i/>
      <sz val="8"/>
      <color indexed="9"/>
      <name val="Arial"/>
      <family val="2"/>
    </font>
    <font>
      <i/>
      <sz val="8"/>
      <name val="Arial"/>
      <family val="2"/>
    </font>
    <font>
      <sz val="10"/>
      <color indexed="8"/>
      <name val="ARIAL NARROW"/>
    </font>
    <font>
      <i/>
      <sz val="8"/>
      <color indexed="8"/>
      <name val="Arial"/>
      <family val="2"/>
    </font>
    <font>
      <b/>
      <sz val="8"/>
      <color indexed="8"/>
      <name val="ARIAL"/>
    </font>
    <font>
      <sz val="8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10">
    <xf numFmtId="0" fontId="0" fillId="0" borderId="0" xfId="0"/>
    <xf numFmtId="0" fontId="5" fillId="0" borderId="1" xfId="0" applyFont="1" applyBorder="1" applyAlignment="1">
      <alignment vertical="center"/>
    </xf>
    <xf numFmtId="0" fontId="6" fillId="0" borderId="2" xfId="0" applyFont="1" applyBorder="1" applyAlignment="1">
      <alignment horizontal="left" wrapText="1"/>
    </xf>
    <xf numFmtId="0" fontId="7" fillId="0" borderId="6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center"/>
    </xf>
    <xf numFmtId="0" fontId="6" fillId="0" borderId="10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centerContinuous" vertical="top" wrapText="1"/>
    </xf>
    <xf numFmtId="0" fontId="6" fillId="0" borderId="12" xfId="0" applyFont="1" applyBorder="1" applyAlignment="1">
      <alignment horizontal="centerContinuous" vertical="top" wrapText="1"/>
    </xf>
    <xf numFmtId="0" fontId="6" fillId="0" borderId="13" xfId="0" applyFont="1" applyBorder="1" applyAlignment="1">
      <alignment horizontal="centerContinuous" vertical="top" wrapText="1"/>
    </xf>
    <xf numFmtId="0" fontId="8" fillId="0" borderId="11" xfId="0" applyFont="1" applyBorder="1" applyAlignment="1">
      <alignment horizontal="centerContinuous" vertical="top" wrapText="1"/>
    </xf>
    <xf numFmtId="0" fontId="8" fillId="0" borderId="12" xfId="0" applyFont="1" applyBorder="1" applyAlignment="1">
      <alignment horizontal="centerContinuous" vertical="top" wrapText="1"/>
    </xf>
    <xf numFmtId="0" fontId="8" fillId="0" borderId="13" xfId="0" applyFont="1" applyBorder="1" applyAlignment="1">
      <alignment horizontal="centerContinuous" vertical="top" wrapText="1"/>
    </xf>
    <xf numFmtId="0" fontId="9" fillId="0" borderId="11" xfId="0" applyFont="1" applyBorder="1" applyAlignment="1">
      <alignment horizontal="centerContinuous" vertical="top" wrapText="1"/>
    </xf>
    <xf numFmtId="0" fontId="7" fillId="0" borderId="11" xfId="0" applyFont="1" applyBorder="1" applyAlignment="1">
      <alignment horizontal="centerContinuous" vertical="top" wrapText="1"/>
    </xf>
    <xf numFmtId="0" fontId="6" fillId="0" borderId="14" xfId="0" applyFont="1" applyBorder="1" applyAlignment="1">
      <alignment horizontal="centerContinuous" vertical="top"/>
    </xf>
    <xf numFmtId="0" fontId="8" fillId="0" borderId="15" xfId="0" applyFont="1" applyBorder="1" applyAlignment="1">
      <alignment horizontal="centerContinuous" vertical="top"/>
    </xf>
    <xf numFmtId="0" fontId="8" fillId="0" borderId="14" xfId="0" applyFont="1" applyBorder="1" applyAlignment="1">
      <alignment horizontal="centerContinuous" vertical="top"/>
    </xf>
    <xf numFmtId="0" fontId="10" fillId="0" borderId="1" xfId="0" applyFont="1" applyBorder="1" applyAlignment="1">
      <alignment vertical="center"/>
    </xf>
    <xf numFmtId="0" fontId="11" fillId="0" borderId="0" xfId="0" applyFont="1" applyAlignment="1">
      <alignment horizontal="left" vertical="center" wrapText="1"/>
    </xf>
    <xf numFmtId="166" fontId="12" fillId="0" borderId="16" xfId="0" applyNumberFormat="1" applyFont="1" applyBorder="1" applyAlignment="1">
      <alignment horizontal="center" vertical="center" wrapText="1"/>
    </xf>
    <xf numFmtId="166" fontId="12" fillId="0" borderId="17" xfId="0" applyNumberFormat="1" applyFont="1" applyBorder="1" applyAlignment="1">
      <alignment horizontal="center" vertical="center" wrapText="1"/>
    </xf>
    <xf numFmtId="166" fontId="12" fillId="0" borderId="18" xfId="0" applyNumberFormat="1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0" fillId="0" borderId="1" xfId="0" applyBorder="1"/>
    <xf numFmtId="0" fontId="0" fillId="0" borderId="19" xfId="0" applyBorder="1"/>
    <xf numFmtId="164" fontId="4" fillId="0" borderId="0" xfId="0" applyNumberFormat="1" applyFont="1" applyAlignment="1">
      <alignment horizontal="right" wrapText="1"/>
    </xf>
    <xf numFmtId="165" fontId="5" fillId="0" borderId="20" xfId="0" applyNumberFormat="1" applyFont="1" applyBorder="1" applyAlignment="1">
      <alignment horizontal="left" vertical="center" indent="1"/>
    </xf>
    <xf numFmtId="167" fontId="13" fillId="0" borderId="21" xfId="1" applyNumberFormat="1" applyFont="1" applyFill="1" applyBorder="1" applyAlignment="1" applyProtection="1">
      <alignment horizontal="center" vertical="center"/>
    </xf>
    <xf numFmtId="167" fontId="13" fillId="0" borderId="1" xfId="0" applyNumberFormat="1" applyFont="1" applyBorder="1"/>
    <xf numFmtId="167" fontId="13" fillId="0" borderId="19" xfId="0" applyNumberFormat="1" applyFont="1" applyBorder="1"/>
    <xf numFmtId="164" fontId="14" fillId="0" borderId="0" xfId="0" applyNumberFormat="1" applyFont="1" applyAlignment="1">
      <alignment horizontal="right" wrapText="1"/>
    </xf>
    <xf numFmtId="49" fontId="6" fillId="0" borderId="22" xfId="0" applyNumberFormat="1" applyFont="1" applyBorder="1" applyAlignment="1">
      <alignment vertical="center"/>
    </xf>
    <xf numFmtId="167" fontId="10" fillId="0" borderId="23" xfId="1" applyNumberFormat="1" applyFont="1" applyFill="1" applyBorder="1" applyAlignment="1" applyProtection="1">
      <alignment horizontal="center" vertical="center"/>
    </xf>
    <xf numFmtId="167" fontId="10" fillId="0" borderId="25" xfId="0" applyNumberFormat="1" applyFont="1" applyBorder="1"/>
    <xf numFmtId="167" fontId="10" fillId="0" borderId="26" xfId="0" applyNumberFormat="1" applyFont="1" applyBorder="1"/>
    <xf numFmtId="164" fontId="2" fillId="0" borderId="0" xfId="0" applyNumberFormat="1" applyFont="1" applyAlignment="1">
      <alignment horizontal="right" wrapText="1"/>
    </xf>
    <xf numFmtId="168" fontId="13" fillId="0" borderId="21" xfId="1" applyNumberFormat="1" applyFont="1" applyFill="1" applyBorder="1" applyAlignment="1" applyProtection="1">
      <alignment horizontal="center" vertical="center"/>
    </xf>
    <xf numFmtId="0" fontId="13" fillId="0" borderId="1" xfId="0" applyFont="1" applyBorder="1"/>
    <xf numFmtId="0" fontId="13" fillId="0" borderId="19" xfId="0" applyFont="1" applyBorder="1"/>
    <xf numFmtId="167" fontId="13" fillId="0" borderId="21" xfId="0" applyNumberFormat="1" applyFont="1" applyBorder="1" applyAlignment="1">
      <alignment horizontal="center" vertical="center"/>
    </xf>
    <xf numFmtId="167" fontId="10" fillId="0" borderId="16" xfId="1" applyNumberFormat="1" applyFont="1" applyFill="1" applyBorder="1" applyAlignment="1" applyProtection="1">
      <alignment horizontal="center" vertical="center"/>
    </xf>
    <xf numFmtId="0" fontId="13" fillId="0" borderId="1" xfId="0" applyFont="1" applyBorder="1" applyAlignment="1">
      <alignment vertical="center"/>
    </xf>
    <xf numFmtId="165" fontId="10" fillId="0" borderId="7" xfId="0" applyNumberFormat="1" applyFont="1" applyBorder="1" applyAlignment="1">
      <alignment horizontal="left" vertical="center" wrapText="1"/>
    </xf>
    <xf numFmtId="0" fontId="13" fillId="0" borderId="6" xfId="1" applyNumberFormat="1" applyFont="1" applyFill="1" applyBorder="1" applyAlignment="1" applyProtection="1">
      <alignment horizontal="center" vertical="center"/>
    </xf>
    <xf numFmtId="0" fontId="13" fillId="0" borderId="8" xfId="0" applyFont="1" applyBorder="1"/>
    <xf numFmtId="0" fontId="13" fillId="0" borderId="9" xfId="0" applyFont="1" applyBorder="1"/>
    <xf numFmtId="49" fontId="6" fillId="0" borderId="0" xfId="0" applyNumberFormat="1" applyFont="1" applyAlignment="1">
      <alignment vertical="center"/>
    </xf>
    <xf numFmtId="0" fontId="13" fillId="0" borderId="27" xfId="1" applyNumberFormat="1" applyFont="1" applyFill="1" applyBorder="1" applyAlignment="1" applyProtection="1">
      <alignment horizontal="center" vertical="center"/>
    </xf>
    <xf numFmtId="0" fontId="13" fillId="0" borderId="28" xfId="0" applyFont="1" applyBorder="1"/>
    <xf numFmtId="0" fontId="13" fillId="0" borderId="29" xfId="0" applyFont="1" applyBorder="1"/>
    <xf numFmtId="0" fontId="15" fillId="0" borderId="21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49" fontId="6" fillId="0" borderId="30" xfId="0" applyNumberFormat="1" applyFont="1" applyBorder="1" applyAlignment="1">
      <alignment vertical="center"/>
    </xf>
    <xf numFmtId="167" fontId="10" fillId="0" borderId="31" xfId="1" applyNumberFormat="1" applyFont="1" applyFill="1" applyBorder="1" applyAlignment="1" applyProtection="1">
      <alignment horizontal="center" vertical="center"/>
    </xf>
    <xf numFmtId="167" fontId="10" fillId="0" borderId="33" xfId="0" applyNumberFormat="1" applyFont="1" applyBorder="1"/>
    <xf numFmtId="167" fontId="10" fillId="0" borderId="34" xfId="0" applyNumberFormat="1" applyFont="1" applyBorder="1"/>
    <xf numFmtId="0" fontId="16" fillId="0" borderId="0" xfId="0" applyFont="1" applyAlignment="1">
      <alignment wrapText="1"/>
    </xf>
    <xf numFmtId="169" fontId="5" fillId="0" borderId="21" xfId="0" applyNumberFormat="1" applyFont="1" applyBorder="1" applyAlignment="1">
      <alignment horizontal="right" vertical="center"/>
    </xf>
    <xf numFmtId="169" fontId="5" fillId="0" borderId="0" xfId="0" applyNumberFormat="1" applyFont="1" applyAlignment="1">
      <alignment horizontal="right" vertical="center"/>
    </xf>
    <xf numFmtId="169" fontId="5" fillId="0" borderId="20" xfId="0" applyNumberFormat="1" applyFont="1" applyBorder="1" applyAlignment="1">
      <alignment horizontal="right" vertical="center"/>
    </xf>
    <xf numFmtId="169" fontId="6" fillId="0" borderId="23" xfId="0" applyNumberFormat="1" applyFont="1" applyBorder="1" applyAlignment="1">
      <alignment horizontal="right" vertical="center"/>
    </xf>
    <xf numFmtId="169" fontId="6" fillId="0" borderId="22" xfId="0" applyNumberFormat="1" applyFont="1" applyBorder="1" applyAlignment="1">
      <alignment horizontal="right" vertical="center"/>
    </xf>
    <xf numFmtId="169" fontId="6" fillId="0" borderId="24" xfId="0" applyNumberFormat="1" applyFont="1" applyBorder="1" applyAlignment="1">
      <alignment horizontal="right" vertical="center"/>
    </xf>
    <xf numFmtId="169" fontId="6" fillId="0" borderId="21" xfId="0" applyNumberFormat="1" applyFont="1" applyBorder="1" applyAlignment="1">
      <alignment horizontal="right" vertical="center"/>
    </xf>
    <xf numFmtId="169" fontId="6" fillId="0" borderId="0" xfId="0" applyNumberFormat="1" applyFont="1" applyAlignment="1">
      <alignment horizontal="right" vertical="center"/>
    </xf>
    <xf numFmtId="169" fontId="6" fillId="0" borderId="20" xfId="0" applyNumberFormat="1" applyFont="1" applyBorder="1" applyAlignment="1">
      <alignment horizontal="right" vertical="center"/>
    </xf>
    <xf numFmtId="169" fontId="10" fillId="0" borderId="21" xfId="0" applyNumberFormat="1" applyFont="1" applyBorder="1" applyAlignment="1">
      <alignment horizontal="right" vertical="center"/>
    </xf>
    <xf numFmtId="169" fontId="10" fillId="0" borderId="0" xfId="0" applyNumberFormat="1" applyFont="1" applyAlignment="1">
      <alignment horizontal="right" vertical="center"/>
    </xf>
    <xf numFmtId="169" fontId="10" fillId="0" borderId="20" xfId="0" applyNumberFormat="1" applyFont="1" applyBorder="1" applyAlignment="1">
      <alignment horizontal="right" vertical="center"/>
    </xf>
    <xf numFmtId="169" fontId="10" fillId="0" borderId="6" xfId="0" applyNumberFormat="1" applyFont="1" applyBorder="1" applyAlignment="1">
      <alignment horizontal="right" vertical="center"/>
    </xf>
    <xf numFmtId="169" fontId="10" fillId="0" borderId="2" xfId="0" applyNumberFormat="1" applyFont="1" applyBorder="1" applyAlignment="1">
      <alignment horizontal="right" vertical="center"/>
    </xf>
    <xf numFmtId="169" fontId="10" fillId="0" borderId="7" xfId="0" applyNumberFormat="1" applyFont="1" applyBorder="1" applyAlignment="1">
      <alignment horizontal="right" vertical="center"/>
    </xf>
    <xf numFmtId="169" fontId="12" fillId="0" borderId="6" xfId="0" applyNumberFormat="1" applyFont="1" applyBorder="1" applyAlignment="1">
      <alignment horizontal="center" vertical="center" wrapText="1"/>
    </xf>
    <xf numFmtId="169" fontId="12" fillId="0" borderId="2" xfId="0" applyNumberFormat="1" applyFont="1" applyBorder="1" applyAlignment="1">
      <alignment horizontal="center" vertical="center" wrapText="1"/>
    </xf>
    <xf numFmtId="169" fontId="12" fillId="0" borderId="7" xfId="0" applyNumberFormat="1" applyFont="1" applyBorder="1" applyAlignment="1">
      <alignment horizontal="center" vertical="center" wrapText="1"/>
    </xf>
    <xf numFmtId="169" fontId="6" fillId="0" borderId="31" xfId="0" applyNumberFormat="1" applyFont="1" applyBorder="1" applyAlignment="1">
      <alignment horizontal="right" vertical="center"/>
    </xf>
    <xf numFmtId="169" fontId="6" fillId="0" borderId="30" xfId="0" applyNumberFormat="1" applyFont="1" applyBorder="1" applyAlignment="1">
      <alignment horizontal="right" vertical="center"/>
    </xf>
    <xf numFmtId="169" fontId="6" fillId="0" borderId="32" xfId="0" applyNumberFormat="1" applyFont="1" applyBorder="1" applyAlignment="1">
      <alignment horizontal="right" vertical="center"/>
    </xf>
    <xf numFmtId="169" fontId="13" fillId="0" borderId="21" xfId="1" applyNumberFormat="1" applyFont="1" applyFill="1" applyBorder="1" applyAlignment="1" applyProtection="1">
      <alignment horizontal="center" vertical="center"/>
    </xf>
    <xf numFmtId="169" fontId="13" fillId="0" borderId="1" xfId="0" applyNumberFormat="1" applyFont="1" applyBorder="1"/>
    <xf numFmtId="169" fontId="10" fillId="0" borderId="23" xfId="1" applyNumberFormat="1" applyFont="1" applyFill="1" applyBorder="1" applyAlignment="1" applyProtection="1">
      <alignment horizontal="center" vertical="center"/>
    </xf>
    <xf numFmtId="169" fontId="10" fillId="0" borderId="25" xfId="0" applyNumberFormat="1" applyFont="1" applyBorder="1"/>
    <xf numFmtId="169" fontId="13" fillId="0" borderId="21" xfId="0" applyNumberFormat="1" applyFont="1" applyBorder="1" applyAlignment="1">
      <alignment horizontal="center" vertical="center"/>
    </xf>
    <xf numFmtId="169" fontId="10" fillId="0" borderId="16" xfId="1" applyNumberFormat="1" applyFont="1" applyFill="1" applyBorder="1" applyAlignment="1" applyProtection="1">
      <alignment horizontal="center" vertical="center"/>
    </xf>
    <xf numFmtId="169" fontId="13" fillId="0" borderId="6" xfId="1" applyNumberFormat="1" applyFont="1" applyFill="1" applyBorder="1" applyAlignment="1" applyProtection="1">
      <alignment horizontal="center" vertical="center"/>
    </xf>
    <xf numFmtId="169" fontId="13" fillId="0" borderId="8" xfId="0" applyNumberFormat="1" applyFont="1" applyBorder="1"/>
    <xf numFmtId="169" fontId="13" fillId="0" borderId="27" xfId="1" applyNumberFormat="1" applyFont="1" applyFill="1" applyBorder="1" applyAlignment="1" applyProtection="1">
      <alignment horizontal="center" vertical="center"/>
    </xf>
    <xf numFmtId="169" fontId="13" fillId="0" borderId="28" xfId="0" applyNumberFormat="1" applyFont="1" applyBorder="1"/>
    <xf numFmtId="169" fontId="15" fillId="0" borderId="21" xfId="0" applyNumberFormat="1" applyFont="1" applyBorder="1" applyAlignment="1">
      <alignment horizontal="center" vertical="center" wrapText="1"/>
    </xf>
    <xf numFmtId="169" fontId="15" fillId="0" borderId="6" xfId="0" applyNumberFormat="1" applyFont="1" applyBorder="1" applyAlignment="1">
      <alignment horizontal="center" vertical="center" wrapText="1"/>
    </xf>
    <xf numFmtId="169" fontId="10" fillId="0" borderId="31" xfId="1" applyNumberFormat="1" applyFont="1" applyFill="1" applyBorder="1" applyAlignment="1" applyProtection="1">
      <alignment horizontal="center" vertical="center"/>
    </xf>
    <xf numFmtId="169" fontId="10" fillId="0" borderId="33" xfId="0" applyNumberFormat="1" applyFont="1" applyBorder="1"/>
    <xf numFmtId="0" fontId="2" fillId="0" borderId="0" xfId="0" applyFont="1" applyAlignment="1">
      <alignment wrapText="1"/>
    </xf>
    <xf numFmtId="0" fontId="0" fillId="0" borderId="0" xfId="0" applyAlignment="1">
      <alignment horizontal="right"/>
    </xf>
    <xf numFmtId="0" fontId="3" fillId="0" borderId="0" xfId="0" applyFont="1" applyAlignment="1">
      <alignment wrapText="1"/>
    </xf>
    <xf numFmtId="0" fontId="0" fillId="0" borderId="0" xfId="0" applyAlignment="1">
      <alignment horizontal="right" wrapText="1"/>
    </xf>
    <xf numFmtId="0" fontId="17" fillId="0" borderId="0" xfId="0" applyFont="1" applyAlignment="1">
      <alignment wrapText="1"/>
    </xf>
    <xf numFmtId="0" fontId="5" fillId="0" borderId="0" xfId="0" applyFont="1"/>
    <xf numFmtId="0" fontId="5" fillId="0" borderId="0" xfId="0" applyFont="1" applyAlignment="1">
      <alignment wrapText="1"/>
    </xf>
    <xf numFmtId="0" fontId="4" fillId="0" borderId="0" xfId="0" applyFont="1" applyAlignment="1">
      <alignment wrapText="1"/>
    </xf>
    <xf numFmtId="165" fontId="6" fillId="0" borderId="3" xfId="0" quotePrefix="1" applyNumberFormat="1" applyFont="1" applyBorder="1" applyAlignment="1">
      <alignment horizontal="center" vertical="top"/>
    </xf>
    <xf numFmtId="165" fontId="6" fillId="0" borderId="4" xfId="0" quotePrefix="1" applyNumberFormat="1" applyFont="1" applyBorder="1" applyAlignment="1">
      <alignment horizontal="center" vertical="top"/>
    </xf>
    <xf numFmtId="165" fontId="6" fillId="0" borderId="5" xfId="0" quotePrefix="1" applyNumberFormat="1" applyFont="1" applyBorder="1" applyAlignment="1">
      <alignment horizontal="center" vertical="top"/>
    </xf>
    <xf numFmtId="17" fontId="6" fillId="0" borderId="6" xfId="0" quotePrefix="1" applyNumberFormat="1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/>
    </xf>
    <xf numFmtId="0" fontId="8" fillId="0" borderId="9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8"/>
  <sheetViews>
    <sheetView showGridLines="0" tabSelected="1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2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2316797698</v>
      </c>
      <c r="D8" s="58">
        <v>2269496542</v>
      </c>
      <c r="E8" s="59">
        <f>$D8       -$C8</f>
        <v>-47301156</v>
      </c>
      <c r="F8" s="57">
        <v>2425687190</v>
      </c>
      <c r="G8" s="58">
        <v>2373893384</v>
      </c>
      <c r="H8" s="59">
        <f>$G8       -$F8</f>
        <v>-51793806</v>
      </c>
      <c r="I8" s="59">
        <v>2483092481</v>
      </c>
      <c r="J8" s="27">
        <f>IF(($C8       =0),0,(($E8       /$C8       )*100))</f>
        <v>-2.0416610410496014</v>
      </c>
      <c r="K8" s="28">
        <f>IF(($F8       =0),0,(($H8       /$F8       )*100))</f>
        <v>-2.1352219780655228</v>
      </c>
      <c r="L8" s="78">
        <v>31993152</v>
      </c>
      <c r="M8" s="79">
        <v>82180273</v>
      </c>
      <c r="N8" s="29">
        <f>IF(($L8       =0),0,(($E8       /$L8       )*100))</f>
        <v>-147.84775191891063</v>
      </c>
      <c r="O8" s="28">
        <f>IF(($M8       =0),0,(($H8       /$M8       )*100))</f>
        <v>-63.02462149280035</v>
      </c>
      <c r="Q8" s="30"/>
    </row>
    <row r="9" spans="1:17" x14ac:dyDescent="0.2">
      <c r="A9" s="1" t="s">
        <v>16</v>
      </c>
      <c r="B9" s="26" t="s">
        <v>19</v>
      </c>
      <c r="C9" s="57">
        <v>4916175787</v>
      </c>
      <c r="D9" s="58">
        <v>4886537464</v>
      </c>
      <c r="E9" s="59">
        <f>$D9       -$C9</f>
        <v>-29638323</v>
      </c>
      <c r="F9" s="57">
        <v>5437147952</v>
      </c>
      <c r="G9" s="58">
        <v>5443777935</v>
      </c>
      <c r="H9" s="59">
        <f>$G9       -$F9</f>
        <v>6629983</v>
      </c>
      <c r="I9" s="59">
        <v>6077227753</v>
      </c>
      <c r="J9" s="27">
        <f>IF(($C9       =0),0,(($E9       /$C9       )*100))</f>
        <v>-0.60287354000590376</v>
      </c>
      <c r="K9" s="28">
        <f>IF(($F9       =0),0,(($H9       /$F9       )*100))</f>
        <v>0.1219386166889431</v>
      </c>
      <c r="L9" s="78">
        <v>31993152</v>
      </c>
      <c r="M9" s="79">
        <v>82180273</v>
      </c>
      <c r="N9" s="29">
        <f>IF(($L9       =0),0,(($E9       /$L9       )*100))</f>
        <v>-92.639584246028647</v>
      </c>
      <c r="O9" s="28">
        <f>IF(($M9       =0),0,(($H9       /$M9       )*100))</f>
        <v>8.0676088773762054</v>
      </c>
      <c r="Q9" s="30"/>
    </row>
    <row r="10" spans="1:17" x14ac:dyDescent="0.2">
      <c r="A10" s="1" t="s">
        <v>16</v>
      </c>
      <c r="B10" s="26" t="s">
        <v>20</v>
      </c>
      <c r="C10" s="57">
        <v>2869844654</v>
      </c>
      <c r="D10" s="58">
        <v>2978777285</v>
      </c>
      <c r="E10" s="59">
        <f t="shared" ref="E10:E33" si="0">$D10      -$C10</f>
        <v>108932631</v>
      </c>
      <c r="F10" s="57">
        <v>3032626637</v>
      </c>
      <c r="G10" s="58">
        <v>3159970733</v>
      </c>
      <c r="H10" s="59">
        <f t="shared" ref="H10:H33" si="1">$G10      -$F10</f>
        <v>127344096</v>
      </c>
      <c r="I10" s="59">
        <v>3260857684</v>
      </c>
      <c r="J10" s="27">
        <f t="shared" ref="J10:J33" si="2">IF(($C10      =0),0,(($E10      /$C10      )*100))</f>
        <v>3.7957675112542866</v>
      </c>
      <c r="K10" s="28">
        <f t="shared" ref="K10:K33" si="3">IF(($F10      =0),0,(($H10      /$F10      )*100))</f>
        <v>4.1991353121521771</v>
      </c>
      <c r="L10" s="78">
        <v>31993152</v>
      </c>
      <c r="M10" s="79">
        <v>82180273</v>
      </c>
      <c r="N10" s="29">
        <f t="shared" ref="N10:N33" si="4">IF(($L10      =0),0,(($E10      /$L10      )*100))</f>
        <v>340.48733616493928</v>
      </c>
      <c r="O10" s="28">
        <f t="shared" ref="O10:O33" si="5">IF(($M10      =0),0,(($H10      /$M10      )*100))</f>
        <v>154.95701261542413</v>
      </c>
      <c r="Q10" s="30"/>
    </row>
    <row r="11" spans="1:17" ht="16.5" x14ac:dyDescent="0.3">
      <c r="A11" s="4" t="s">
        <v>16</v>
      </c>
      <c r="B11" s="31" t="s">
        <v>21</v>
      </c>
      <c r="C11" s="60">
        <v>10102818139</v>
      </c>
      <c r="D11" s="61">
        <v>10134811291</v>
      </c>
      <c r="E11" s="62">
        <f t="shared" si="0"/>
        <v>31993152</v>
      </c>
      <c r="F11" s="60">
        <v>10895461779</v>
      </c>
      <c r="G11" s="61">
        <v>10977642052</v>
      </c>
      <c r="H11" s="62">
        <f t="shared" si="1"/>
        <v>82180273</v>
      </c>
      <c r="I11" s="62">
        <v>11821177918</v>
      </c>
      <c r="J11" s="32">
        <f t="shared" si="2"/>
        <v>0.31667552122408843</v>
      </c>
      <c r="K11" s="33">
        <f t="shared" si="3"/>
        <v>0.75426149590460601</v>
      </c>
      <c r="L11" s="80">
        <v>31993152</v>
      </c>
      <c r="M11" s="81">
        <v>82180273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3017062333</v>
      </c>
      <c r="D13" s="58">
        <v>2937653875</v>
      </c>
      <c r="E13" s="59">
        <f t="shared" si="0"/>
        <v>-79408458</v>
      </c>
      <c r="F13" s="57">
        <v>3158220498</v>
      </c>
      <c r="G13" s="58">
        <v>3183687550</v>
      </c>
      <c r="H13" s="59">
        <f t="shared" si="1"/>
        <v>25467052</v>
      </c>
      <c r="I13" s="59">
        <v>3332761184</v>
      </c>
      <c r="J13" s="27">
        <f t="shared" si="2"/>
        <v>-2.6319793638814422</v>
      </c>
      <c r="K13" s="28">
        <f t="shared" si="3"/>
        <v>0.806373463034879</v>
      </c>
      <c r="L13" s="78">
        <v>37009387</v>
      </c>
      <c r="M13" s="79">
        <v>70504303</v>
      </c>
      <c r="N13" s="29">
        <f t="shared" si="4"/>
        <v>-214.56301883627523</v>
      </c>
      <c r="O13" s="28">
        <f t="shared" si="5"/>
        <v>36.12127333561471</v>
      </c>
      <c r="Q13" s="30"/>
    </row>
    <row r="14" spans="1:17" x14ac:dyDescent="0.2">
      <c r="A14" s="1" t="s">
        <v>16</v>
      </c>
      <c r="B14" s="26" t="s">
        <v>24</v>
      </c>
      <c r="C14" s="57">
        <v>1295030560</v>
      </c>
      <c r="D14" s="58">
        <v>1681728272</v>
      </c>
      <c r="E14" s="59">
        <f t="shared" si="0"/>
        <v>386697712</v>
      </c>
      <c r="F14" s="57">
        <v>1205684212</v>
      </c>
      <c r="G14" s="58">
        <v>1596133491</v>
      </c>
      <c r="H14" s="59">
        <f t="shared" si="1"/>
        <v>390449279</v>
      </c>
      <c r="I14" s="59">
        <v>1658825655</v>
      </c>
      <c r="J14" s="27">
        <f t="shared" si="2"/>
        <v>29.860122528691523</v>
      </c>
      <c r="K14" s="28">
        <f t="shared" si="3"/>
        <v>32.384041784234633</v>
      </c>
      <c r="L14" s="78">
        <v>37009387</v>
      </c>
      <c r="M14" s="79">
        <v>70504303</v>
      </c>
      <c r="N14" s="29">
        <f t="shared" si="4"/>
        <v>1044.8638665644476</v>
      </c>
      <c r="O14" s="28">
        <f t="shared" si="5"/>
        <v>553.79496340811988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37009387</v>
      </c>
      <c r="M15" s="79">
        <v>70504303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2832585843</v>
      </c>
      <c r="D16" s="58">
        <v>2832585844</v>
      </c>
      <c r="E16" s="59">
        <f t="shared" si="0"/>
        <v>1</v>
      </c>
      <c r="F16" s="57">
        <v>3193457280</v>
      </c>
      <c r="G16" s="58">
        <v>3278434856</v>
      </c>
      <c r="H16" s="59">
        <f t="shared" si="1"/>
        <v>84977576</v>
      </c>
      <c r="I16" s="59">
        <v>3794460502</v>
      </c>
      <c r="J16" s="27">
        <f t="shared" si="2"/>
        <v>3.5303431402484768E-8</v>
      </c>
      <c r="K16" s="28">
        <f t="shared" si="3"/>
        <v>2.6609899099699246</v>
      </c>
      <c r="L16" s="78">
        <v>37009387</v>
      </c>
      <c r="M16" s="79">
        <v>70504303</v>
      </c>
      <c r="N16" s="29">
        <f t="shared" si="4"/>
        <v>2.7020171936379273E-6</v>
      </c>
      <c r="O16" s="28">
        <f t="shared" si="5"/>
        <v>120.52821229932592</v>
      </c>
      <c r="Q16" s="30"/>
    </row>
    <row r="17" spans="1:17" x14ac:dyDescent="0.2">
      <c r="A17" s="1" t="s">
        <v>16</v>
      </c>
      <c r="B17" s="26" t="s">
        <v>26</v>
      </c>
      <c r="C17" s="57">
        <v>2947927258</v>
      </c>
      <c r="D17" s="58">
        <v>2677647390</v>
      </c>
      <c r="E17" s="59">
        <f t="shared" si="0"/>
        <v>-270279868</v>
      </c>
      <c r="F17" s="57">
        <v>3330520660</v>
      </c>
      <c r="G17" s="58">
        <v>2900131056</v>
      </c>
      <c r="H17" s="59">
        <f t="shared" si="1"/>
        <v>-430389604</v>
      </c>
      <c r="I17" s="59">
        <v>2984970994</v>
      </c>
      <c r="J17" s="39">
        <f t="shared" si="2"/>
        <v>-9.1684714155182192</v>
      </c>
      <c r="K17" s="28">
        <f t="shared" si="3"/>
        <v>-12.922592229168156</v>
      </c>
      <c r="L17" s="82">
        <v>37009387</v>
      </c>
      <c r="M17" s="79">
        <v>70504303</v>
      </c>
      <c r="N17" s="29">
        <f t="shared" si="4"/>
        <v>-730.3008504301896</v>
      </c>
      <c r="O17" s="28">
        <f t="shared" si="5"/>
        <v>-610.44444904306056</v>
      </c>
      <c r="Q17" s="30"/>
    </row>
    <row r="18" spans="1:17" ht="16.5" x14ac:dyDescent="0.3">
      <c r="A18" s="1" t="s">
        <v>16</v>
      </c>
      <c r="B18" s="31" t="s">
        <v>27</v>
      </c>
      <c r="C18" s="60">
        <v>10092605994</v>
      </c>
      <c r="D18" s="61">
        <v>10129615381</v>
      </c>
      <c r="E18" s="62">
        <f t="shared" si="0"/>
        <v>37009387</v>
      </c>
      <c r="F18" s="60">
        <v>10887882650</v>
      </c>
      <c r="G18" s="61">
        <v>10958386953</v>
      </c>
      <c r="H18" s="62">
        <f t="shared" si="1"/>
        <v>70504303</v>
      </c>
      <c r="I18" s="62">
        <v>11771018335</v>
      </c>
      <c r="J18" s="40">
        <f t="shared" si="2"/>
        <v>0.36669802647603483</v>
      </c>
      <c r="K18" s="33">
        <f t="shared" si="3"/>
        <v>0.64754833668233924</v>
      </c>
      <c r="L18" s="83">
        <v>37009387</v>
      </c>
      <c r="M18" s="81">
        <v>70504303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10212145</v>
      </c>
      <c r="D19" s="67">
        <v>5195910</v>
      </c>
      <c r="E19" s="68">
        <f t="shared" si="0"/>
        <v>-5016235</v>
      </c>
      <c r="F19" s="69">
        <v>7579129</v>
      </c>
      <c r="G19" s="70">
        <v>19255099</v>
      </c>
      <c r="H19" s="71">
        <f t="shared" si="1"/>
        <v>11675970</v>
      </c>
      <c r="I19" s="71">
        <v>50159583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63308557</v>
      </c>
      <c r="M22" s="79">
        <v>85246389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367378225</v>
      </c>
      <c r="D23" s="58">
        <v>442551560</v>
      </c>
      <c r="E23" s="59">
        <f t="shared" si="0"/>
        <v>75173335</v>
      </c>
      <c r="F23" s="57">
        <v>360046302</v>
      </c>
      <c r="G23" s="58">
        <v>437807151</v>
      </c>
      <c r="H23" s="59">
        <f t="shared" si="1"/>
        <v>77760849</v>
      </c>
      <c r="I23" s="59">
        <v>399963223</v>
      </c>
      <c r="J23" s="27">
        <f t="shared" si="2"/>
        <v>20.462109587469428</v>
      </c>
      <c r="K23" s="28">
        <f t="shared" si="3"/>
        <v>21.597458040271718</v>
      </c>
      <c r="L23" s="78">
        <v>63308557</v>
      </c>
      <c r="M23" s="79">
        <v>85246389</v>
      </c>
      <c r="N23" s="29">
        <f t="shared" si="4"/>
        <v>118.74119165281243</v>
      </c>
      <c r="O23" s="28">
        <f t="shared" si="5"/>
        <v>91.21893597158703</v>
      </c>
      <c r="Q23" s="30"/>
    </row>
    <row r="24" spans="1:17" x14ac:dyDescent="0.2">
      <c r="A24" s="4" t="s">
        <v>16</v>
      </c>
      <c r="B24" s="26" t="s">
        <v>32</v>
      </c>
      <c r="C24" s="57">
        <v>800428029</v>
      </c>
      <c r="D24" s="58">
        <v>788563251</v>
      </c>
      <c r="E24" s="59">
        <f t="shared" si="0"/>
        <v>-11864778</v>
      </c>
      <c r="F24" s="57">
        <v>833050307</v>
      </c>
      <c r="G24" s="58">
        <v>840535847</v>
      </c>
      <c r="H24" s="59">
        <f t="shared" si="1"/>
        <v>7485540</v>
      </c>
      <c r="I24" s="59">
        <v>944230459</v>
      </c>
      <c r="J24" s="27">
        <f t="shared" si="2"/>
        <v>-1.4823041635389806</v>
      </c>
      <c r="K24" s="28">
        <f t="shared" si="3"/>
        <v>0.89856998276095712</v>
      </c>
      <c r="L24" s="78">
        <v>63308557</v>
      </c>
      <c r="M24" s="79">
        <v>85246389</v>
      </c>
      <c r="N24" s="29">
        <f t="shared" si="4"/>
        <v>-18.741191652812432</v>
      </c>
      <c r="O24" s="28">
        <f t="shared" si="5"/>
        <v>8.7810640284129811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63308557</v>
      </c>
      <c r="M25" s="79">
        <v>85246389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1167806254</v>
      </c>
      <c r="D26" s="61">
        <v>1231114811</v>
      </c>
      <c r="E26" s="62">
        <f t="shared" si="0"/>
        <v>63308557</v>
      </c>
      <c r="F26" s="60">
        <v>1193096609</v>
      </c>
      <c r="G26" s="61">
        <v>1278342998</v>
      </c>
      <c r="H26" s="62">
        <f t="shared" si="1"/>
        <v>85246389</v>
      </c>
      <c r="I26" s="62">
        <v>1344193682</v>
      </c>
      <c r="J26" s="40">
        <f t="shared" si="2"/>
        <v>5.4211524200314827</v>
      </c>
      <c r="K26" s="33">
        <f t="shared" si="3"/>
        <v>7.1449695152054531</v>
      </c>
      <c r="L26" s="83">
        <v>63308557</v>
      </c>
      <c r="M26" s="81">
        <v>85246389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266902604</v>
      </c>
      <c r="D28" s="58">
        <v>256072770</v>
      </c>
      <c r="E28" s="59">
        <f t="shared" si="0"/>
        <v>-10829834</v>
      </c>
      <c r="F28" s="57">
        <v>287349577</v>
      </c>
      <c r="G28" s="58">
        <v>289965597</v>
      </c>
      <c r="H28" s="59">
        <f t="shared" si="1"/>
        <v>2616020</v>
      </c>
      <c r="I28" s="59">
        <v>308664557</v>
      </c>
      <c r="J28" s="27">
        <f t="shared" si="2"/>
        <v>-4.0575977295448196</v>
      </c>
      <c r="K28" s="28">
        <f t="shared" si="3"/>
        <v>0.91039632885904687</v>
      </c>
      <c r="L28" s="78">
        <v>63308557</v>
      </c>
      <c r="M28" s="79">
        <v>85246389</v>
      </c>
      <c r="N28" s="29">
        <f t="shared" si="4"/>
        <v>-17.106430020194587</v>
      </c>
      <c r="O28" s="28">
        <f t="shared" si="5"/>
        <v>3.068775147766083</v>
      </c>
      <c r="Q28" s="30"/>
    </row>
    <row r="29" spans="1:17" x14ac:dyDescent="0.2">
      <c r="A29" s="4" t="s">
        <v>16</v>
      </c>
      <c r="B29" s="26" t="s">
        <v>36</v>
      </c>
      <c r="C29" s="57">
        <v>157388195</v>
      </c>
      <c r="D29" s="58">
        <v>172365000</v>
      </c>
      <c r="E29" s="59">
        <f t="shared" si="0"/>
        <v>14976805</v>
      </c>
      <c r="F29" s="57">
        <v>193057457</v>
      </c>
      <c r="G29" s="58">
        <v>183057457</v>
      </c>
      <c r="H29" s="59">
        <f t="shared" si="1"/>
        <v>-10000000</v>
      </c>
      <c r="I29" s="59">
        <v>144343223</v>
      </c>
      <c r="J29" s="27">
        <f t="shared" si="2"/>
        <v>9.5158375760011733</v>
      </c>
      <c r="K29" s="28">
        <f t="shared" si="3"/>
        <v>-5.1798050981268231</v>
      </c>
      <c r="L29" s="78">
        <v>63308557</v>
      </c>
      <c r="M29" s="79">
        <v>85246389</v>
      </c>
      <c r="N29" s="29">
        <f t="shared" si="4"/>
        <v>23.656841523018759</v>
      </c>
      <c r="O29" s="28">
        <f t="shared" si="5"/>
        <v>-11.73070216499141</v>
      </c>
      <c r="Q29" s="30"/>
    </row>
    <row r="30" spans="1:17" x14ac:dyDescent="0.2">
      <c r="A30" s="4" t="s">
        <v>16</v>
      </c>
      <c r="B30" s="26" t="s">
        <v>37</v>
      </c>
      <c r="C30" s="57">
        <v>5000000</v>
      </c>
      <c r="D30" s="58">
        <v>26000000</v>
      </c>
      <c r="E30" s="59">
        <f t="shared" si="0"/>
        <v>21000000</v>
      </c>
      <c r="F30" s="57">
        <v>5223996</v>
      </c>
      <c r="G30" s="58">
        <v>5223996</v>
      </c>
      <c r="H30" s="59">
        <f t="shared" si="1"/>
        <v>0</v>
      </c>
      <c r="I30" s="59">
        <v>5223996</v>
      </c>
      <c r="J30" s="27">
        <f t="shared" si="2"/>
        <v>420</v>
      </c>
      <c r="K30" s="28">
        <f t="shared" si="3"/>
        <v>0</v>
      </c>
      <c r="L30" s="78">
        <v>63308557</v>
      </c>
      <c r="M30" s="79">
        <v>85246389</v>
      </c>
      <c r="N30" s="29">
        <f t="shared" si="4"/>
        <v>33.170871356300225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311255001</v>
      </c>
      <c r="D31" s="58">
        <v>317664422</v>
      </c>
      <c r="E31" s="59">
        <f t="shared" si="0"/>
        <v>6409421</v>
      </c>
      <c r="F31" s="57">
        <v>298794285</v>
      </c>
      <c r="G31" s="58">
        <v>309260720</v>
      </c>
      <c r="H31" s="59">
        <f t="shared" si="1"/>
        <v>10466435</v>
      </c>
      <c r="I31" s="59">
        <v>328522224</v>
      </c>
      <c r="J31" s="27">
        <f t="shared" si="2"/>
        <v>2.0592186404741493</v>
      </c>
      <c r="K31" s="28">
        <f t="shared" si="3"/>
        <v>3.5028899565465252</v>
      </c>
      <c r="L31" s="78">
        <v>63308557</v>
      </c>
      <c r="M31" s="79">
        <v>85246389</v>
      </c>
      <c r="N31" s="29">
        <f t="shared" si="4"/>
        <v>10.12409902187472</v>
      </c>
      <c r="O31" s="28">
        <f t="shared" si="5"/>
        <v>12.277863171424187</v>
      </c>
      <c r="Q31" s="30"/>
    </row>
    <row r="32" spans="1:17" x14ac:dyDescent="0.2">
      <c r="A32" s="4" t="s">
        <v>16</v>
      </c>
      <c r="B32" s="26" t="s">
        <v>39</v>
      </c>
      <c r="C32" s="57">
        <v>427260454</v>
      </c>
      <c r="D32" s="58">
        <v>459012619</v>
      </c>
      <c r="E32" s="59">
        <f t="shared" si="0"/>
        <v>31752165</v>
      </c>
      <c r="F32" s="57">
        <v>408671294</v>
      </c>
      <c r="G32" s="58">
        <v>490835228</v>
      </c>
      <c r="H32" s="59">
        <f t="shared" si="1"/>
        <v>82163934</v>
      </c>
      <c r="I32" s="59">
        <v>557439682</v>
      </c>
      <c r="J32" s="27">
        <f t="shared" si="2"/>
        <v>7.4315712354694075</v>
      </c>
      <c r="K32" s="28">
        <f t="shared" si="3"/>
        <v>20.105139559912423</v>
      </c>
      <c r="L32" s="78">
        <v>63308557</v>
      </c>
      <c r="M32" s="79">
        <v>85246389</v>
      </c>
      <c r="N32" s="29">
        <f t="shared" si="4"/>
        <v>50.15461811900088</v>
      </c>
      <c r="O32" s="28">
        <f t="shared" si="5"/>
        <v>96.384063845801137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1167806254</v>
      </c>
      <c r="D33" s="76">
        <v>1231114811</v>
      </c>
      <c r="E33" s="77">
        <f t="shared" si="0"/>
        <v>63308557</v>
      </c>
      <c r="F33" s="75">
        <v>1193096609</v>
      </c>
      <c r="G33" s="76">
        <v>1278342998</v>
      </c>
      <c r="H33" s="77">
        <f t="shared" si="1"/>
        <v>85246389</v>
      </c>
      <c r="I33" s="77">
        <v>1344193682</v>
      </c>
      <c r="J33" s="53">
        <f t="shared" si="2"/>
        <v>5.4211524200314827</v>
      </c>
      <c r="K33" s="54">
        <f t="shared" si="3"/>
        <v>7.1449695152054531</v>
      </c>
      <c r="L33" s="90">
        <v>63308557</v>
      </c>
      <c r="M33" s="91">
        <v>85246389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46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3144698950</v>
      </c>
      <c r="D8" s="58">
        <v>3142251020</v>
      </c>
      <c r="E8" s="59">
        <f>$D8       -$C8</f>
        <v>-2447930</v>
      </c>
      <c r="F8" s="57">
        <v>3333380880</v>
      </c>
      <c r="G8" s="58">
        <v>3315073510</v>
      </c>
      <c r="H8" s="59">
        <f>$G8       -$F8</f>
        <v>-18307370</v>
      </c>
      <c r="I8" s="59">
        <v>3513959720</v>
      </c>
      <c r="J8" s="27">
        <f>IF(($C8       =0),0,(($E8       /$C8       )*100))</f>
        <v>-7.7843063483072045E-2</v>
      </c>
      <c r="K8" s="28">
        <f>IF(($F8       =0),0,(($H8       /$F8       )*100))</f>
        <v>-0.54921326602197351</v>
      </c>
      <c r="L8" s="78">
        <v>777171268</v>
      </c>
      <c r="M8" s="79">
        <v>319209640</v>
      </c>
      <c r="N8" s="29">
        <f>IF(($L8       =0),0,(($E8       /$L8       )*100))</f>
        <v>-0.31497947759952444</v>
      </c>
      <c r="O8" s="28">
        <f>IF(($M8       =0),0,(($H8       /$M8       )*100))</f>
        <v>-5.7352183975396231</v>
      </c>
      <c r="Q8" s="30"/>
    </row>
    <row r="9" spans="1:17" x14ac:dyDescent="0.2">
      <c r="A9" s="1" t="s">
        <v>16</v>
      </c>
      <c r="B9" s="26" t="s">
        <v>19</v>
      </c>
      <c r="C9" s="57">
        <v>10265317512</v>
      </c>
      <c r="D9" s="58">
        <v>10017607920</v>
      </c>
      <c r="E9" s="59">
        <f>$D9       -$C9</f>
        <v>-247709592</v>
      </c>
      <c r="F9" s="57">
        <v>11427413380</v>
      </c>
      <c r="G9" s="58">
        <v>11030109120</v>
      </c>
      <c r="H9" s="59">
        <f>$G9       -$F9</f>
        <v>-397304260</v>
      </c>
      <c r="I9" s="59">
        <v>12174921150</v>
      </c>
      <c r="J9" s="27">
        <f>IF(($C9       =0),0,(($E9       /$C9       )*100))</f>
        <v>-2.4130728709602138</v>
      </c>
      <c r="K9" s="28">
        <f>IF(($F9       =0),0,(($H9       /$F9       )*100))</f>
        <v>-3.4767645729466028</v>
      </c>
      <c r="L9" s="78">
        <v>777171268</v>
      </c>
      <c r="M9" s="79">
        <v>319209640</v>
      </c>
      <c r="N9" s="29">
        <f>IF(($L9       =0),0,(($E9       /$L9       )*100))</f>
        <v>-31.873230805027653</v>
      </c>
      <c r="O9" s="28">
        <f>IF(($M9       =0),0,(($H9       /$M9       )*100))</f>
        <v>-124.46499422761794</v>
      </c>
      <c r="Q9" s="30"/>
    </row>
    <row r="10" spans="1:17" x14ac:dyDescent="0.2">
      <c r="A10" s="1" t="s">
        <v>16</v>
      </c>
      <c r="B10" s="26" t="s">
        <v>20</v>
      </c>
      <c r="C10" s="57">
        <v>3929874990</v>
      </c>
      <c r="D10" s="58">
        <v>4957203780</v>
      </c>
      <c r="E10" s="59">
        <f t="shared" ref="E10:E33" si="0">$D10      -$C10</f>
        <v>1027328790</v>
      </c>
      <c r="F10" s="57">
        <v>4252657960</v>
      </c>
      <c r="G10" s="58">
        <v>4987479230</v>
      </c>
      <c r="H10" s="59">
        <f t="shared" ref="H10:H33" si="1">$G10      -$F10</f>
        <v>734821270</v>
      </c>
      <c r="I10" s="59">
        <v>5108702100</v>
      </c>
      <c r="J10" s="27">
        <f t="shared" ref="J10:J33" si="2">IF(($C10      =0),0,(($E10      /$C10      )*100))</f>
        <v>26.141513218973923</v>
      </c>
      <c r="K10" s="28">
        <f t="shared" ref="K10:K33" si="3">IF(($F10      =0),0,(($H10      /$F10      )*100))</f>
        <v>17.279105841843908</v>
      </c>
      <c r="L10" s="78">
        <v>777171268</v>
      </c>
      <c r="M10" s="79">
        <v>319209640</v>
      </c>
      <c r="N10" s="29">
        <f t="shared" ref="N10:N33" si="4">IF(($L10      =0),0,(($E10      /$L10      )*100))</f>
        <v>132.18821028262718</v>
      </c>
      <c r="O10" s="28">
        <f t="shared" ref="O10:O33" si="5">IF(($M10      =0),0,(($H10      /$M10      )*100))</f>
        <v>230.20021262515758</v>
      </c>
      <c r="Q10" s="30"/>
    </row>
    <row r="11" spans="1:17" ht="16.5" x14ac:dyDescent="0.3">
      <c r="A11" s="4" t="s">
        <v>16</v>
      </c>
      <c r="B11" s="31" t="s">
        <v>21</v>
      </c>
      <c r="C11" s="60">
        <v>17339891452</v>
      </c>
      <c r="D11" s="61">
        <v>18117062720</v>
      </c>
      <c r="E11" s="62">
        <f t="shared" si="0"/>
        <v>777171268</v>
      </c>
      <c r="F11" s="60">
        <v>19013452220</v>
      </c>
      <c r="G11" s="61">
        <v>19332661860</v>
      </c>
      <c r="H11" s="62">
        <f t="shared" si="1"/>
        <v>319209640</v>
      </c>
      <c r="I11" s="62">
        <v>20797582970</v>
      </c>
      <c r="J11" s="32">
        <f t="shared" si="2"/>
        <v>4.4819846199807687</v>
      </c>
      <c r="K11" s="33">
        <f t="shared" si="3"/>
        <v>1.6788620830478516</v>
      </c>
      <c r="L11" s="80">
        <v>777171268</v>
      </c>
      <c r="M11" s="81">
        <v>319209640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4721637270</v>
      </c>
      <c r="D13" s="58">
        <v>4752684560</v>
      </c>
      <c r="E13" s="59">
        <f t="shared" si="0"/>
        <v>31047290</v>
      </c>
      <c r="F13" s="57">
        <v>5016391780</v>
      </c>
      <c r="G13" s="58">
        <v>5115988410</v>
      </c>
      <c r="H13" s="59">
        <f t="shared" si="1"/>
        <v>99596630</v>
      </c>
      <c r="I13" s="59">
        <v>5515005660</v>
      </c>
      <c r="J13" s="27">
        <f t="shared" si="2"/>
        <v>0.65755347614832771</v>
      </c>
      <c r="K13" s="28">
        <f t="shared" si="3"/>
        <v>1.9854236743845393</v>
      </c>
      <c r="L13" s="78">
        <v>-214555729</v>
      </c>
      <c r="M13" s="79">
        <v>-450195950</v>
      </c>
      <c r="N13" s="29">
        <f t="shared" si="4"/>
        <v>-14.47050150779241</v>
      </c>
      <c r="O13" s="28">
        <f t="shared" si="5"/>
        <v>-22.122951128280917</v>
      </c>
      <c r="Q13" s="30"/>
    </row>
    <row r="14" spans="1:17" x14ac:dyDescent="0.2">
      <c r="A14" s="1" t="s">
        <v>16</v>
      </c>
      <c r="B14" s="26" t="s">
        <v>24</v>
      </c>
      <c r="C14" s="57">
        <v>1997936240</v>
      </c>
      <c r="D14" s="58">
        <v>1836239460</v>
      </c>
      <c r="E14" s="59">
        <f t="shared" si="0"/>
        <v>-161696780</v>
      </c>
      <c r="F14" s="57">
        <v>2141019820</v>
      </c>
      <c r="G14" s="58">
        <v>1861668330</v>
      </c>
      <c r="H14" s="59">
        <f t="shared" si="1"/>
        <v>-279351490</v>
      </c>
      <c r="I14" s="59">
        <v>1882476500</v>
      </c>
      <c r="J14" s="27">
        <f t="shared" si="2"/>
        <v>-8.0931902011047168</v>
      </c>
      <c r="K14" s="28">
        <f t="shared" si="3"/>
        <v>-13.047590096573696</v>
      </c>
      <c r="L14" s="78">
        <v>-214555729</v>
      </c>
      <c r="M14" s="79">
        <v>-450195950</v>
      </c>
      <c r="N14" s="29">
        <f t="shared" si="4"/>
        <v>75.363534105397861</v>
      </c>
      <c r="O14" s="28">
        <f t="shared" si="5"/>
        <v>62.051089086874278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-214555729</v>
      </c>
      <c r="M15" s="79">
        <v>-450195950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6347635170</v>
      </c>
      <c r="D16" s="58">
        <v>6338216080</v>
      </c>
      <c r="E16" s="59">
        <f t="shared" si="0"/>
        <v>-9419090</v>
      </c>
      <c r="F16" s="57">
        <v>7153784840</v>
      </c>
      <c r="G16" s="58">
        <v>7143169530</v>
      </c>
      <c r="H16" s="59">
        <f t="shared" si="1"/>
        <v>-10615310</v>
      </c>
      <c r="I16" s="59">
        <v>8050352070</v>
      </c>
      <c r="J16" s="27">
        <f t="shared" si="2"/>
        <v>-0.1483873875505041</v>
      </c>
      <c r="K16" s="28">
        <f t="shared" si="3"/>
        <v>-0.14838732555451026</v>
      </c>
      <c r="L16" s="78">
        <v>-214555729</v>
      </c>
      <c r="M16" s="79">
        <v>-450195950</v>
      </c>
      <c r="N16" s="29">
        <f t="shared" si="4"/>
        <v>4.3900435769766837</v>
      </c>
      <c r="O16" s="28">
        <f t="shared" si="5"/>
        <v>2.3579310298104637</v>
      </c>
      <c r="Q16" s="30"/>
    </row>
    <row r="17" spans="1:17" x14ac:dyDescent="0.2">
      <c r="A17" s="1" t="s">
        <v>16</v>
      </c>
      <c r="B17" s="26" t="s">
        <v>26</v>
      </c>
      <c r="C17" s="57">
        <v>5263408519</v>
      </c>
      <c r="D17" s="58">
        <v>5188921370</v>
      </c>
      <c r="E17" s="59">
        <f t="shared" si="0"/>
        <v>-74487149</v>
      </c>
      <c r="F17" s="57">
        <v>5469658720</v>
      </c>
      <c r="G17" s="58">
        <v>5209832940</v>
      </c>
      <c r="H17" s="59">
        <f t="shared" si="1"/>
        <v>-259825780</v>
      </c>
      <c r="I17" s="59">
        <v>5347745450</v>
      </c>
      <c r="J17" s="39">
        <f t="shared" si="2"/>
        <v>-1.4151884416935183</v>
      </c>
      <c r="K17" s="28">
        <f t="shared" si="3"/>
        <v>-4.7503106372969466</v>
      </c>
      <c r="L17" s="82">
        <v>-214555729</v>
      </c>
      <c r="M17" s="79">
        <v>-450195950</v>
      </c>
      <c r="N17" s="29">
        <f t="shared" si="4"/>
        <v>34.716923825417872</v>
      </c>
      <c r="O17" s="28">
        <f t="shared" si="5"/>
        <v>57.713931011596173</v>
      </c>
      <c r="Q17" s="30"/>
    </row>
    <row r="18" spans="1:17" ht="16.5" x14ac:dyDescent="0.3">
      <c r="A18" s="1" t="s">
        <v>16</v>
      </c>
      <c r="B18" s="31" t="s">
        <v>27</v>
      </c>
      <c r="C18" s="60">
        <v>18330617199</v>
      </c>
      <c r="D18" s="61">
        <v>18116061470</v>
      </c>
      <c r="E18" s="62">
        <f t="shared" si="0"/>
        <v>-214555729</v>
      </c>
      <c r="F18" s="60">
        <v>19780855160</v>
      </c>
      <c r="G18" s="61">
        <v>19330659210</v>
      </c>
      <c r="H18" s="62">
        <f t="shared" si="1"/>
        <v>-450195950</v>
      </c>
      <c r="I18" s="62">
        <v>20795579680</v>
      </c>
      <c r="J18" s="40">
        <f t="shared" si="2"/>
        <v>-1.1704773858444044</v>
      </c>
      <c r="K18" s="33">
        <f t="shared" si="3"/>
        <v>-2.2759175291388161</v>
      </c>
      <c r="L18" s="83">
        <v>-214555729</v>
      </c>
      <c r="M18" s="81">
        <v>-450195950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-990725747</v>
      </c>
      <c r="D19" s="67">
        <v>1001250</v>
      </c>
      <c r="E19" s="68">
        <f t="shared" si="0"/>
        <v>991726997</v>
      </c>
      <c r="F19" s="69">
        <v>-767402940</v>
      </c>
      <c r="G19" s="70">
        <v>2002650</v>
      </c>
      <c r="H19" s="71">
        <f t="shared" si="1"/>
        <v>769405590</v>
      </c>
      <c r="I19" s="71">
        <v>2003290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130228580</v>
      </c>
      <c r="E22" s="59">
        <f t="shared" si="0"/>
        <v>130228580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182963900</v>
      </c>
      <c r="M22" s="79">
        <v>47478620</v>
      </c>
      <c r="N22" s="29">
        <f t="shared" si="4"/>
        <v>71.177199436610167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448210460</v>
      </c>
      <c r="D23" s="58">
        <v>624482700</v>
      </c>
      <c r="E23" s="59">
        <f t="shared" si="0"/>
        <v>176272240</v>
      </c>
      <c r="F23" s="57">
        <v>445250000</v>
      </c>
      <c r="G23" s="58">
        <v>535505730</v>
      </c>
      <c r="H23" s="59">
        <f t="shared" si="1"/>
        <v>90255730</v>
      </c>
      <c r="I23" s="59">
        <v>538892440</v>
      </c>
      <c r="J23" s="27">
        <f t="shared" si="2"/>
        <v>39.3280067582537</v>
      </c>
      <c r="K23" s="28">
        <f t="shared" si="3"/>
        <v>20.270798427849524</v>
      </c>
      <c r="L23" s="78">
        <v>182963900</v>
      </c>
      <c r="M23" s="79">
        <v>47478620</v>
      </c>
      <c r="N23" s="29">
        <f t="shared" si="4"/>
        <v>96.342633710803057</v>
      </c>
      <c r="O23" s="28">
        <f t="shared" si="5"/>
        <v>190.09762710036645</v>
      </c>
      <c r="Q23" s="30"/>
    </row>
    <row r="24" spans="1:17" x14ac:dyDescent="0.2">
      <c r="A24" s="4" t="s">
        <v>16</v>
      </c>
      <c r="B24" s="26" t="s">
        <v>32</v>
      </c>
      <c r="C24" s="57">
        <v>1278110500</v>
      </c>
      <c r="D24" s="58">
        <v>1154573580</v>
      </c>
      <c r="E24" s="59">
        <f t="shared" si="0"/>
        <v>-123536920</v>
      </c>
      <c r="F24" s="57">
        <v>1420596230</v>
      </c>
      <c r="G24" s="58">
        <v>1377819120</v>
      </c>
      <c r="H24" s="59">
        <f t="shared" si="1"/>
        <v>-42777110</v>
      </c>
      <c r="I24" s="59">
        <v>1172036370</v>
      </c>
      <c r="J24" s="27">
        <f t="shared" si="2"/>
        <v>-9.6655899470350963</v>
      </c>
      <c r="K24" s="28">
        <f t="shared" si="3"/>
        <v>-3.0112081882689496</v>
      </c>
      <c r="L24" s="78">
        <v>182963900</v>
      </c>
      <c r="M24" s="79">
        <v>47478620</v>
      </c>
      <c r="N24" s="29">
        <f t="shared" si="4"/>
        <v>-67.519833147413237</v>
      </c>
      <c r="O24" s="28">
        <f t="shared" si="5"/>
        <v>-90.097627100366438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182963900</v>
      </c>
      <c r="M25" s="79">
        <v>47478620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1726320960</v>
      </c>
      <c r="D26" s="61">
        <v>1909284860</v>
      </c>
      <c r="E26" s="62">
        <f t="shared" si="0"/>
        <v>182963900</v>
      </c>
      <c r="F26" s="60">
        <v>1865846230</v>
      </c>
      <c r="G26" s="61">
        <v>1913324850</v>
      </c>
      <c r="H26" s="62">
        <f t="shared" si="1"/>
        <v>47478620</v>
      </c>
      <c r="I26" s="62">
        <v>1710928810</v>
      </c>
      <c r="J26" s="40">
        <f t="shared" si="2"/>
        <v>10.598486853800351</v>
      </c>
      <c r="K26" s="33">
        <f t="shared" si="3"/>
        <v>2.5446159086753894</v>
      </c>
      <c r="L26" s="83">
        <v>182963900</v>
      </c>
      <c r="M26" s="81">
        <v>47478620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394007490</v>
      </c>
      <c r="D28" s="58">
        <v>440823520</v>
      </c>
      <c r="E28" s="59">
        <f t="shared" si="0"/>
        <v>46816030</v>
      </c>
      <c r="F28" s="57">
        <v>507030430</v>
      </c>
      <c r="G28" s="58">
        <v>532946610</v>
      </c>
      <c r="H28" s="59">
        <f t="shared" si="1"/>
        <v>25916180</v>
      </c>
      <c r="I28" s="59">
        <v>187400000</v>
      </c>
      <c r="J28" s="27">
        <f t="shared" si="2"/>
        <v>11.882015237832153</v>
      </c>
      <c r="K28" s="28">
        <f t="shared" si="3"/>
        <v>5.1113658010624725</v>
      </c>
      <c r="L28" s="78">
        <v>181711950</v>
      </c>
      <c r="M28" s="79">
        <v>44243930</v>
      </c>
      <c r="N28" s="29">
        <f t="shared" si="4"/>
        <v>25.763869684960177</v>
      </c>
      <c r="O28" s="28">
        <f t="shared" si="5"/>
        <v>58.575673544370943</v>
      </c>
      <c r="Q28" s="30"/>
    </row>
    <row r="29" spans="1:17" x14ac:dyDescent="0.2">
      <c r="A29" s="4" t="s">
        <v>16</v>
      </c>
      <c r="B29" s="26" t="s">
        <v>36</v>
      </c>
      <c r="C29" s="57">
        <v>153904850</v>
      </c>
      <c r="D29" s="58">
        <v>243497800</v>
      </c>
      <c r="E29" s="59">
        <f t="shared" si="0"/>
        <v>89592950</v>
      </c>
      <c r="F29" s="57">
        <v>152665720</v>
      </c>
      <c r="G29" s="58">
        <v>151796160</v>
      </c>
      <c r="H29" s="59">
        <f t="shared" si="1"/>
        <v>-869560</v>
      </c>
      <c r="I29" s="59">
        <v>152600510</v>
      </c>
      <c r="J29" s="27">
        <f t="shared" si="2"/>
        <v>58.213207705929989</v>
      </c>
      <c r="K29" s="28">
        <f t="shared" si="3"/>
        <v>-0.56958431794642572</v>
      </c>
      <c r="L29" s="78">
        <v>181711950</v>
      </c>
      <c r="M29" s="79">
        <v>44243930</v>
      </c>
      <c r="N29" s="29">
        <f t="shared" si="4"/>
        <v>49.304930138056413</v>
      </c>
      <c r="O29" s="28">
        <f t="shared" si="5"/>
        <v>-1.965376945492862</v>
      </c>
      <c r="Q29" s="30"/>
    </row>
    <row r="30" spans="1:17" x14ac:dyDescent="0.2">
      <c r="A30" s="4" t="s">
        <v>16</v>
      </c>
      <c r="B30" s="26" t="s">
        <v>37</v>
      </c>
      <c r="C30" s="57">
        <v>254147480</v>
      </c>
      <c r="D30" s="58">
        <v>0</v>
      </c>
      <c r="E30" s="59">
        <f t="shared" si="0"/>
        <v>-254147480</v>
      </c>
      <c r="F30" s="57">
        <v>265533220</v>
      </c>
      <c r="G30" s="58">
        <v>328597390</v>
      </c>
      <c r="H30" s="59">
        <f t="shared" si="1"/>
        <v>63064170</v>
      </c>
      <c r="I30" s="59">
        <v>343652180</v>
      </c>
      <c r="J30" s="27">
        <f t="shared" si="2"/>
        <v>-100</v>
      </c>
      <c r="K30" s="28">
        <f t="shared" si="3"/>
        <v>23.750011392171572</v>
      </c>
      <c r="L30" s="78">
        <v>181711950</v>
      </c>
      <c r="M30" s="79">
        <v>44243930</v>
      </c>
      <c r="N30" s="29">
        <f t="shared" si="4"/>
        <v>-139.86283235637501</v>
      </c>
      <c r="O30" s="28">
        <f t="shared" si="5"/>
        <v>142.53745090004438</v>
      </c>
      <c r="Q30" s="30"/>
    </row>
    <row r="31" spans="1:17" x14ac:dyDescent="0.2">
      <c r="A31" s="4" t="s">
        <v>16</v>
      </c>
      <c r="B31" s="26" t="s">
        <v>38</v>
      </c>
      <c r="C31" s="57">
        <v>489295580</v>
      </c>
      <c r="D31" s="58">
        <v>552129770</v>
      </c>
      <c r="E31" s="59">
        <f t="shared" si="0"/>
        <v>62834190</v>
      </c>
      <c r="F31" s="57">
        <v>473646730</v>
      </c>
      <c r="G31" s="58">
        <v>443760170</v>
      </c>
      <c r="H31" s="59">
        <f t="shared" si="1"/>
        <v>-29886560</v>
      </c>
      <c r="I31" s="59">
        <v>463574470</v>
      </c>
      <c r="J31" s="27">
        <f t="shared" si="2"/>
        <v>12.841765298595176</v>
      </c>
      <c r="K31" s="28">
        <f t="shared" si="3"/>
        <v>-6.3098841619786956</v>
      </c>
      <c r="L31" s="78">
        <v>181711950</v>
      </c>
      <c r="M31" s="79">
        <v>44243930</v>
      </c>
      <c r="N31" s="29">
        <f t="shared" si="4"/>
        <v>34.579008149986834</v>
      </c>
      <c r="O31" s="28">
        <f t="shared" si="5"/>
        <v>-67.549514701790741</v>
      </c>
      <c r="Q31" s="30"/>
    </row>
    <row r="32" spans="1:17" x14ac:dyDescent="0.2">
      <c r="A32" s="4" t="s">
        <v>16</v>
      </c>
      <c r="B32" s="26" t="s">
        <v>39</v>
      </c>
      <c r="C32" s="57">
        <v>492257060</v>
      </c>
      <c r="D32" s="58">
        <v>728873320</v>
      </c>
      <c r="E32" s="59">
        <f t="shared" si="0"/>
        <v>236616260</v>
      </c>
      <c r="F32" s="57">
        <v>527925560</v>
      </c>
      <c r="G32" s="58">
        <v>513945260</v>
      </c>
      <c r="H32" s="59">
        <f t="shared" si="1"/>
        <v>-13980300</v>
      </c>
      <c r="I32" s="59">
        <v>623154020</v>
      </c>
      <c r="J32" s="27">
        <f t="shared" si="2"/>
        <v>48.067621417151436</v>
      </c>
      <c r="K32" s="28">
        <f t="shared" si="3"/>
        <v>-2.6481574409846722</v>
      </c>
      <c r="L32" s="78">
        <v>181711950</v>
      </c>
      <c r="M32" s="79">
        <v>44243930</v>
      </c>
      <c r="N32" s="29">
        <f t="shared" si="4"/>
        <v>130.2150243833716</v>
      </c>
      <c r="O32" s="28">
        <f t="shared" si="5"/>
        <v>-31.598232797131722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1783612460</v>
      </c>
      <c r="D33" s="76">
        <v>1965324410</v>
      </c>
      <c r="E33" s="77">
        <f t="shared" si="0"/>
        <v>181711950</v>
      </c>
      <c r="F33" s="75">
        <v>1926801660</v>
      </c>
      <c r="G33" s="76">
        <v>1971045590</v>
      </c>
      <c r="H33" s="77">
        <f t="shared" si="1"/>
        <v>44243930</v>
      </c>
      <c r="I33" s="77">
        <v>1770381180</v>
      </c>
      <c r="J33" s="53">
        <f t="shared" si="2"/>
        <v>10.187860540063731</v>
      </c>
      <c r="K33" s="54">
        <f t="shared" si="3"/>
        <v>2.2962368633209502</v>
      </c>
      <c r="L33" s="90">
        <v>181711950</v>
      </c>
      <c r="M33" s="91">
        <v>44243930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47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1679391588</v>
      </c>
      <c r="D8" s="58">
        <v>1654053207</v>
      </c>
      <c r="E8" s="59">
        <f>$D8       -$C8</f>
        <v>-25338381</v>
      </c>
      <c r="F8" s="57">
        <v>1805848898</v>
      </c>
      <c r="G8" s="58">
        <v>1771490984</v>
      </c>
      <c r="H8" s="59">
        <f>$G8       -$F8</f>
        <v>-34357914</v>
      </c>
      <c r="I8" s="59">
        <v>1893723859</v>
      </c>
      <c r="J8" s="27">
        <f>IF(($C8       =0),0,(($E8       /$C8       )*100))</f>
        <v>-1.5087833701832261</v>
      </c>
      <c r="K8" s="28">
        <f>IF(($F8       =0),0,(($H8       /$F8       )*100))</f>
        <v>-1.9025907448874495</v>
      </c>
      <c r="L8" s="78">
        <v>740117470</v>
      </c>
      <c r="M8" s="79">
        <v>681097178</v>
      </c>
      <c r="N8" s="29">
        <f>IF(($L8       =0),0,(($E8       /$L8       )*100))</f>
        <v>-3.423562073193597</v>
      </c>
      <c r="O8" s="28">
        <f>IF(($M8       =0),0,(($H8       /$M8       )*100))</f>
        <v>-5.0444951337032258</v>
      </c>
      <c r="Q8" s="30"/>
    </row>
    <row r="9" spans="1:17" x14ac:dyDescent="0.2">
      <c r="A9" s="1" t="s">
        <v>16</v>
      </c>
      <c r="B9" s="26" t="s">
        <v>19</v>
      </c>
      <c r="C9" s="57">
        <v>5901763169</v>
      </c>
      <c r="D9" s="58">
        <v>6340976545</v>
      </c>
      <c r="E9" s="59">
        <f>$D9       -$C9</f>
        <v>439213376</v>
      </c>
      <c r="F9" s="57">
        <v>6226035970</v>
      </c>
      <c r="G9" s="58">
        <v>6732159498</v>
      </c>
      <c r="H9" s="59">
        <f>$G9       -$F9</f>
        <v>506123528</v>
      </c>
      <c r="I9" s="59">
        <v>7146529161</v>
      </c>
      <c r="J9" s="27">
        <f>IF(($C9       =0),0,(($E9       /$C9       )*100))</f>
        <v>7.4420705037274608</v>
      </c>
      <c r="K9" s="28">
        <f>IF(($F9       =0),0,(($H9       /$F9       )*100))</f>
        <v>8.1291455821769052</v>
      </c>
      <c r="L9" s="78">
        <v>740117470</v>
      </c>
      <c r="M9" s="79">
        <v>681097178</v>
      </c>
      <c r="N9" s="29">
        <f>IF(($L9       =0),0,(($E9       /$L9       )*100))</f>
        <v>59.343738501403031</v>
      </c>
      <c r="O9" s="28">
        <f>IF(($M9       =0),0,(($H9       /$M9       )*100))</f>
        <v>74.310031570854633</v>
      </c>
      <c r="Q9" s="30"/>
    </row>
    <row r="10" spans="1:17" x14ac:dyDescent="0.2">
      <c r="A10" s="1" t="s">
        <v>16</v>
      </c>
      <c r="B10" s="26" t="s">
        <v>20</v>
      </c>
      <c r="C10" s="57">
        <v>2338853006</v>
      </c>
      <c r="D10" s="58">
        <v>2665095481</v>
      </c>
      <c r="E10" s="59">
        <f t="shared" ref="E10:E33" si="0">$D10      -$C10</f>
        <v>326242475</v>
      </c>
      <c r="F10" s="57">
        <v>2581554335</v>
      </c>
      <c r="G10" s="58">
        <v>2790885899</v>
      </c>
      <c r="H10" s="59">
        <f t="shared" ref="H10:H33" si="1">$G10      -$F10</f>
        <v>209331564</v>
      </c>
      <c r="I10" s="59">
        <v>2904664774</v>
      </c>
      <c r="J10" s="27">
        <f t="shared" ref="J10:J33" si="2">IF(($C10      =0),0,(($E10      /$C10      )*100))</f>
        <v>13.948823383216927</v>
      </c>
      <c r="K10" s="28">
        <f t="shared" ref="K10:K33" si="3">IF(($F10      =0),0,(($H10      /$F10      )*100))</f>
        <v>8.1087413563968234</v>
      </c>
      <c r="L10" s="78">
        <v>740117470</v>
      </c>
      <c r="M10" s="79">
        <v>681097178</v>
      </c>
      <c r="N10" s="29">
        <f t="shared" ref="N10:N33" si="4">IF(($L10      =0),0,(($E10      /$L10      )*100))</f>
        <v>44.07982357179057</v>
      </c>
      <c r="O10" s="28">
        <f t="shared" ref="O10:O33" si="5">IF(($M10      =0),0,(($H10      /$M10      )*100))</f>
        <v>30.734463562848589</v>
      </c>
      <c r="Q10" s="30"/>
    </row>
    <row r="11" spans="1:17" ht="16.5" x14ac:dyDescent="0.3">
      <c r="A11" s="4" t="s">
        <v>16</v>
      </c>
      <c r="B11" s="31" t="s">
        <v>21</v>
      </c>
      <c r="C11" s="60">
        <v>9920007763</v>
      </c>
      <c r="D11" s="61">
        <v>10660125233</v>
      </c>
      <c r="E11" s="62">
        <f t="shared" si="0"/>
        <v>740117470</v>
      </c>
      <c r="F11" s="60">
        <v>10613439203</v>
      </c>
      <c r="G11" s="61">
        <v>11294536381</v>
      </c>
      <c r="H11" s="62">
        <f t="shared" si="1"/>
        <v>681097178</v>
      </c>
      <c r="I11" s="62">
        <v>11944917794</v>
      </c>
      <c r="J11" s="32">
        <f t="shared" si="2"/>
        <v>7.4608557541710461</v>
      </c>
      <c r="K11" s="33">
        <f t="shared" si="3"/>
        <v>6.4173088946274897</v>
      </c>
      <c r="L11" s="80">
        <v>740117470</v>
      </c>
      <c r="M11" s="81">
        <v>681097178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2568179284</v>
      </c>
      <c r="D13" s="58">
        <v>2513360341</v>
      </c>
      <c r="E13" s="59">
        <f t="shared" si="0"/>
        <v>-54818943</v>
      </c>
      <c r="F13" s="57">
        <v>2689042631</v>
      </c>
      <c r="G13" s="58">
        <v>2589841331</v>
      </c>
      <c r="H13" s="59">
        <f t="shared" si="1"/>
        <v>-99201300</v>
      </c>
      <c r="I13" s="59">
        <v>2708212771</v>
      </c>
      <c r="J13" s="27">
        <f t="shared" si="2"/>
        <v>-2.1345450195602469</v>
      </c>
      <c r="K13" s="28">
        <f t="shared" si="3"/>
        <v>-3.6890936148196753</v>
      </c>
      <c r="L13" s="78">
        <v>466867260</v>
      </c>
      <c r="M13" s="79">
        <v>24435571</v>
      </c>
      <c r="N13" s="29">
        <f t="shared" si="4"/>
        <v>-11.74186919853836</v>
      </c>
      <c r="O13" s="28">
        <f t="shared" si="5"/>
        <v>-405.97086927086752</v>
      </c>
      <c r="Q13" s="30"/>
    </row>
    <row r="14" spans="1:17" x14ac:dyDescent="0.2">
      <c r="A14" s="1" t="s">
        <v>16</v>
      </c>
      <c r="B14" s="26" t="s">
        <v>24</v>
      </c>
      <c r="C14" s="57">
        <v>1465377207</v>
      </c>
      <c r="D14" s="58">
        <v>1917562451</v>
      </c>
      <c r="E14" s="59">
        <f t="shared" si="0"/>
        <v>452185244</v>
      </c>
      <c r="F14" s="57">
        <v>1558308767</v>
      </c>
      <c r="G14" s="58">
        <v>1772170324</v>
      </c>
      <c r="H14" s="59">
        <f t="shared" si="1"/>
        <v>213861557</v>
      </c>
      <c r="I14" s="59">
        <v>1643117986</v>
      </c>
      <c r="J14" s="27">
        <f t="shared" si="2"/>
        <v>30.857941684908436</v>
      </c>
      <c r="K14" s="28">
        <f t="shared" si="3"/>
        <v>13.723952629216004</v>
      </c>
      <c r="L14" s="78">
        <v>466867260</v>
      </c>
      <c r="M14" s="79">
        <v>24435571</v>
      </c>
      <c r="N14" s="29">
        <f t="shared" si="4"/>
        <v>96.855205481746566</v>
      </c>
      <c r="O14" s="28">
        <f t="shared" si="5"/>
        <v>875.20589144407563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466867260</v>
      </c>
      <c r="M15" s="79">
        <v>24435571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2301128590</v>
      </c>
      <c r="D16" s="58">
        <v>2569190283</v>
      </c>
      <c r="E16" s="59">
        <f t="shared" si="0"/>
        <v>268061693</v>
      </c>
      <c r="F16" s="57">
        <v>2406980505</v>
      </c>
      <c r="G16" s="58">
        <v>2687373036</v>
      </c>
      <c r="H16" s="59">
        <f t="shared" si="1"/>
        <v>280392531</v>
      </c>
      <c r="I16" s="59">
        <v>2808304822</v>
      </c>
      <c r="J16" s="27">
        <f t="shared" si="2"/>
        <v>11.649140085648147</v>
      </c>
      <c r="K16" s="28">
        <f t="shared" si="3"/>
        <v>11.649140091394301</v>
      </c>
      <c r="L16" s="78">
        <v>466867260</v>
      </c>
      <c r="M16" s="79">
        <v>24435571</v>
      </c>
      <c r="N16" s="29">
        <f t="shared" si="4"/>
        <v>57.417111022092236</v>
      </c>
      <c r="O16" s="28">
        <f t="shared" si="5"/>
        <v>1147.4768934190242</v>
      </c>
      <c r="Q16" s="30"/>
    </row>
    <row r="17" spans="1:17" x14ac:dyDescent="0.2">
      <c r="A17" s="1" t="s">
        <v>16</v>
      </c>
      <c r="B17" s="26" t="s">
        <v>26</v>
      </c>
      <c r="C17" s="57">
        <v>2953100739</v>
      </c>
      <c r="D17" s="58">
        <v>2754540005</v>
      </c>
      <c r="E17" s="59">
        <f t="shared" si="0"/>
        <v>-198560734</v>
      </c>
      <c r="F17" s="57">
        <v>3141031945</v>
      </c>
      <c r="G17" s="58">
        <v>2770414728</v>
      </c>
      <c r="H17" s="59">
        <f t="shared" si="1"/>
        <v>-370617217</v>
      </c>
      <c r="I17" s="59">
        <v>2783407259</v>
      </c>
      <c r="J17" s="39">
        <f t="shared" si="2"/>
        <v>-6.7238049612638022</v>
      </c>
      <c r="K17" s="28">
        <f t="shared" si="3"/>
        <v>-11.799218329821857</v>
      </c>
      <c r="L17" s="82">
        <v>466867260</v>
      </c>
      <c r="M17" s="79">
        <v>24435571</v>
      </c>
      <c r="N17" s="29">
        <f t="shared" si="4"/>
        <v>-42.530447305300441</v>
      </c>
      <c r="O17" s="28">
        <f t="shared" si="5"/>
        <v>-1516.7119155922323</v>
      </c>
      <c r="Q17" s="30"/>
    </row>
    <row r="18" spans="1:17" ht="16.5" x14ac:dyDescent="0.3">
      <c r="A18" s="1" t="s">
        <v>16</v>
      </c>
      <c r="B18" s="31" t="s">
        <v>27</v>
      </c>
      <c r="C18" s="60">
        <v>9287785820</v>
      </c>
      <c r="D18" s="61">
        <v>9754653080</v>
      </c>
      <c r="E18" s="62">
        <f t="shared" si="0"/>
        <v>466867260</v>
      </c>
      <c r="F18" s="60">
        <v>9795363848</v>
      </c>
      <c r="G18" s="61">
        <v>9819799419</v>
      </c>
      <c r="H18" s="62">
        <f t="shared" si="1"/>
        <v>24435571</v>
      </c>
      <c r="I18" s="62">
        <v>9943042838</v>
      </c>
      <c r="J18" s="40">
        <f t="shared" si="2"/>
        <v>5.0266798680333906</v>
      </c>
      <c r="K18" s="33">
        <f t="shared" si="3"/>
        <v>0.24946057521884921</v>
      </c>
      <c r="L18" s="83">
        <v>466867260</v>
      </c>
      <c r="M18" s="81">
        <v>24435571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632221943</v>
      </c>
      <c r="D19" s="67">
        <v>905472153</v>
      </c>
      <c r="E19" s="68">
        <f t="shared" si="0"/>
        <v>273250210</v>
      </c>
      <c r="F19" s="69">
        <v>818075355</v>
      </c>
      <c r="G19" s="70">
        <v>1474736962</v>
      </c>
      <c r="H19" s="71">
        <f t="shared" si="1"/>
        <v>656661607</v>
      </c>
      <c r="I19" s="71">
        <v>2001874956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140366866</v>
      </c>
      <c r="M22" s="79">
        <v>57703259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212994490</v>
      </c>
      <c r="D23" s="58">
        <v>306596593</v>
      </c>
      <c r="E23" s="59">
        <f t="shared" si="0"/>
        <v>93602103</v>
      </c>
      <c r="F23" s="57">
        <v>222977200</v>
      </c>
      <c r="G23" s="58">
        <v>317665081</v>
      </c>
      <c r="H23" s="59">
        <f t="shared" si="1"/>
        <v>94687881</v>
      </c>
      <c r="I23" s="59">
        <v>306966242</v>
      </c>
      <c r="J23" s="27">
        <f t="shared" si="2"/>
        <v>43.945786109302638</v>
      </c>
      <c r="K23" s="28">
        <f t="shared" si="3"/>
        <v>42.465274924969911</v>
      </c>
      <c r="L23" s="78">
        <v>140366866</v>
      </c>
      <c r="M23" s="79">
        <v>57703259</v>
      </c>
      <c r="N23" s="29">
        <f t="shared" si="4"/>
        <v>66.683901740742726</v>
      </c>
      <c r="O23" s="28">
        <f t="shared" si="5"/>
        <v>164.0945115422337</v>
      </c>
      <c r="Q23" s="30"/>
    </row>
    <row r="24" spans="1:17" x14ac:dyDescent="0.2">
      <c r="A24" s="4" t="s">
        <v>16</v>
      </c>
      <c r="B24" s="26" t="s">
        <v>32</v>
      </c>
      <c r="C24" s="57">
        <v>986519121</v>
      </c>
      <c r="D24" s="58">
        <v>1033283884</v>
      </c>
      <c r="E24" s="59">
        <f t="shared" si="0"/>
        <v>46764763</v>
      </c>
      <c r="F24" s="57">
        <v>1069312115</v>
      </c>
      <c r="G24" s="58">
        <v>1032327493</v>
      </c>
      <c r="H24" s="59">
        <f t="shared" si="1"/>
        <v>-36984622</v>
      </c>
      <c r="I24" s="59">
        <v>1081629792</v>
      </c>
      <c r="J24" s="27">
        <f t="shared" si="2"/>
        <v>4.740380799978432</v>
      </c>
      <c r="K24" s="28">
        <f t="shared" si="3"/>
        <v>-3.4587302884901852</v>
      </c>
      <c r="L24" s="78">
        <v>140366866</v>
      </c>
      <c r="M24" s="79">
        <v>57703259</v>
      </c>
      <c r="N24" s="29">
        <f t="shared" si="4"/>
        <v>33.316098259257281</v>
      </c>
      <c r="O24" s="28">
        <f t="shared" si="5"/>
        <v>-64.09451154223369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140366866</v>
      </c>
      <c r="M25" s="79">
        <v>57703259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1199513611</v>
      </c>
      <c r="D26" s="61">
        <v>1339880477</v>
      </c>
      <c r="E26" s="62">
        <f t="shared" si="0"/>
        <v>140366866</v>
      </c>
      <c r="F26" s="60">
        <v>1292289315</v>
      </c>
      <c r="G26" s="61">
        <v>1349992574</v>
      </c>
      <c r="H26" s="62">
        <f t="shared" si="1"/>
        <v>57703259</v>
      </c>
      <c r="I26" s="62">
        <v>1388596034</v>
      </c>
      <c r="J26" s="40">
        <f t="shared" si="2"/>
        <v>11.701981929407218</v>
      </c>
      <c r="K26" s="33">
        <f t="shared" si="3"/>
        <v>4.4651966343929725</v>
      </c>
      <c r="L26" s="83">
        <v>140366866</v>
      </c>
      <c r="M26" s="81">
        <v>57703259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225975598</v>
      </c>
      <c r="D28" s="58">
        <v>250682426</v>
      </c>
      <c r="E28" s="59">
        <f t="shared" si="0"/>
        <v>24706828</v>
      </c>
      <c r="F28" s="57">
        <v>259606582</v>
      </c>
      <c r="G28" s="58">
        <v>240047107</v>
      </c>
      <c r="H28" s="59">
        <f t="shared" si="1"/>
        <v>-19559475</v>
      </c>
      <c r="I28" s="59">
        <v>190856971</v>
      </c>
      <c r="J28" s="27">
        <f t="shared" si="2"/>
        <v>10.933405296265661</v>
      </c>
      <c r="K28" s="28">
        <f t="shared" si="3"/>
        <v>-7.534275459934217</v>
      </c>
      <c r="L28" s="78">
        <v>140366866</v>
      </c>
      <c r="M28" s="79">
        <v>57703259</v>
      </c>
      <c r="N28" s="29">
        <f t="shared" si="4"/>
        <v>17.601609770214573</v>
      </c>
      <c r="O28" s="28">
        <f t="shared" si="5"/>
        <v>-33.896655646434112</v>
      </c>
      <c r="Q28" s="30"/>
    </row>
    <row r="29" spans="1:17" x14ac:dyDescent="0.2">
      <c r="A29" s="4" t="s">
        <v>16</v>
      </c>
      <c r="B29" s="26" t="s">
        <v>36</v>
      </c>
      <c r="C29" s="57">
        <v>279665037</v>
      </c>
      <c r="D29" s="58">
        <v>222144800</v>
      </c>
      <c r="E29" s="59">
        <f t="shared" si="0"/>
        <v>-57520237</v>
      </c>
      <c r="F29" s="57">
        <v>343880131</v>
      </c>
      <c r="G29" s="58">
        <v>230126901</v>
      </c>
      <c r="H29" s="59">
        <f t="shared" si="1"/>
        <v>-113753230</v>
      </c>
      <c r="I29" s="59">
        <v>240750612</v>
      </c>
      <c r="J29" s="27">
        <f t="shared" si="2"/>
        <v>-20.567546668338093</v>
      </c>
      <c r="K29" s="28">
        <f t="shared" si="3"/>
        <v>-33.079326121345467</v>
      </c>
      <c r="L29" s="78">
        <v>140366866</v>
      </c>
      <c r="M29" s="79">
        <v>57703259</v>
      </c>
      <c r="N29" s="29">
        <f t="shared" si="4"/>
        <v>-40.978500581469135</v>
      </c>
      <c r="O29" s="28">
        <f t="shared" si="5"/>
        <v>-197.13484467142487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140366866</v>
      </c>
      <c r="M30" s="79">
        <v>57703259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142500717</v>
      </c>
      <c r="D31" s="58">
        <v>135715845</v>
      </c>
      <c r="E31" s="59">
        <f t="shared" si="0"/>
        <v>-6784872</v>
      </c>
      <c r="F31" s="57">
        <v>132577656</v>
      </c>
      <c r="G31" s="58">
        <v>162317540</v>
      </c>
      <c r="H31" s="59">
        <f t="shared" si="1"/>
        <v>29739884</v>
      </c>
      <c r="I31" s="59">
        <v>178180163</v>
      </c>
      <c r="J31" s="27">
        <f t="shared" si="2"/>
        <v>-4.761289727405372</v>
      </c>
      <c r="K31" s="28">
        <f t="shared" si="3"/>
        <v>22.432048429035433</v>
      </c>
      <c r="L31" s="78">
        <v>140366866</v>
      </c>
      <c r="M31" s="79">
        <v>57703259</v>
      </c>
      <c r="N31" s="29">
        <f t="shared" si="4"/>
        <v>-4.8336706470314725</v>
      </c>
      <c r="O31" s="28">
        <f t="shared" si="5"/>
        <v>51.539348930014505</v>
      </c>
      <c r="Q31" s="30"/>
    </row>
    <row r="32" spans="1:17" x14ac:dyDescent="0.2">
      <c r="A32" s="4" t="s">
        <v>16</v>
      </c>
      <c r="B32" s="26" t="s">
        <v>39</v>
      </c>
      <c r="C32" s="57">
        <v>551372259</v>
      </c>
      <c r="D32" s="58">
        <v>731337406</v>
      </c>
      <c r="E32" s="59">
        <f t="shared" si="0"/>
        <v>179965147</v>
      </c>
      <c r="F32" s="57">
        <v>556224946</v>
      </c>
      <c r="G32" s="58">
        <v>717501026</v>
      </c>
      <c r="H32" s="59">
        <f t="shared" si="1"/>
        <v>161276080</v>
      </c>
      <c r="I32" s="59">
        <v>778808288</v>
      </c>
      <c r="J32" s="27">
        <f t="shared" si="2"/>
        <v>32.63949973224895</v>
      </c>
      <c r="K32" s="28">
        <f t="shared" si="3"/>
        <v>28.994758534256746</v>
      </c>
      <c r="L32" s="78">
        <v>140366866</v>
      </c>
      <c r="M32" s="79">
        <v>57703259</v>
      </c>
      <c r="N32" s="29">
        <f t="shared" si="4"/>
        <v>128.21056145828601</v>
      </c>
      <c r="O32" s="28">
        <f t="shared" si="5"/>
        <v>279.49215138784444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1199513611</v>
      </c>
      <c r="D33" s="76">
        <v>1339880477</v>
      </c>
      <c r="E33" s="77">
        <f t="shared" si="0"/>
        <v>140366866</v>
      </c>
      <c r="F33" s="75">
        <v>1292289315</v>
      </c>
      <c r="G33" s="76">
        <v>1349992574</v>
      </c>
      <c r="H33" s="77">
        <f t="shared" si="1"/>
        <v>57703259</v>
      </c>
      <c r="I33" s="77">
        <v>1388596034</v>
      </c>
      <c r="J33" s="53">
        <f t="shared" si="2"/>
        <v>11.701981929407218</v>
      </c>
      <c r="K33" s="54">
        <f t="shared" si="3"/>
        <v>4.4651966343929725</v>
      </c>
      <c r="L33" s="90">
        <v>140366866</v>
      </c>
      <c r="M33" s="91">
        <v>57703259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48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8575725793</v>
      </c>
      <c r="D8" s="58">
        <v>8921125193</v>
      </c>
      <c r="E8" s="59">
        <f>$D8       -$C8</f>
        <v>345399400</v>
      </c>
      <c r="F8" s="57">
        <v>8978784903</v>
      </c>
      <c r="G8" s="58">
        <v>9331496952</v>
      </c>
      <c r="H8" s="59">
        <f>$G8       -$F8</f>
        <v>352712049</v>
      </c>
      <c r="I8" s="59">
        <v>9760745820</v>
      </c>
      <c r="J8" s="27">
        <f>IF(($C8       =0),0,(($E8       /$C8       )*100))</f>
        <v>4.0276404392726128</v>
      </c>
      <c r="K8" s="28">
        <f>IF(($F8       =0),0,(($H8       /$F8       )*100))</f>
        <v>3.9282826441487813</v>
      </c>
      <c r="L8" s="78">
        <v>-457431916</v>
      </c>
      <c r="M8" s="79">
        <v>-2202787952</v>
      </c>
      <c r="N8" s="29">
        <f>IF(($L8       =0),0,(($E8       /$L8       )*100))</f>
        <v>-75.508373578375327</v>
      </c>
      <c r="O8" s="28">
        <f>IF(($M8       =0),0,(($H8       /$M8       )*100))</f>
        <v>-16.012074547609473</v>
      </c>
      <c r="Q8" s="30"/>
    </row>
    <row r="9" spans="1:17" x14ac:dyDescent="0.2">
      <c r="A9" s="1" t="s">
        <v>16</v>
      </c>
      <c r="B9" s="26" t="s">
        <v>19</v>
      </c>
      <c r="C9" s="57">
        <v>39558601513</v>
      </c>
      <c r="D9" s="58">
        <v>40240671539</v>
      </c>
      <c r="E9" s="59">
        <f>$D9       -$C9</f>
        <v>682070026</v>
      </c>
      <c r="F9" s="57">
        <v>44645153960</v>
      </c>
      <c r="G9" s="58">
        <v>44100879240</v>
      </c>
      <c r="H9" s="59">
        <f>$G9       -$F9</f>
        <v>-544274720</v>
      </c>
      <c r="I9" s="59">
        <v>48688176238</v>
      </c>
      <c r="J9" s="27">
        <f>IF(($C9       =0),0,(($E9       /$C9       )*100))</f>
        <v>1.7242015640412711</v>
      </c>
      <c r="K9" s="28">
        <f>IF(($F9       =0),0,(($H9       /$F9       )*100))</f>
        <v>-1.2191126510340744</v>
      </c>
      <c r="L9" s="78">
        <v>-457431916</v>
      </c>
      <c r="M9" s="79">
        <v>-2202787952</v>
      </c>
      <c r="N9" s="29">
        <f>IF(($L9       =0),0,(($E9       /$L9       )*100))</f>
        <v>-149.10853443816106</v>
      </c>
      <c r="O9" s="28">
        <f>IF(($M9       =0),0,(($H9       /$M9       )*100))</f>
        <v>24.708448196560685</v>
      </c>
      <c r="Q9" s="30"/>
    </row>
    <row r="10" spans="1:17" x14ac:dyDescent="0.2">
      <c r="A10" s="1" t="s">
        <v>16</v>
      </c>
      <c r="B10" s="26" t="s">
        <v>20</v>
      </c>
      <c r="C10" s="57">
        <v>12996084137</v>
      </c>
      <c r="D10" s="58">
        <v>11511182795</v>
      </c>
      <c r="E10" s="59">
        <f t="shared" ref="E10:E33" si="0">$D10      -$C10</f>
        <v>-1484901342</v>
      </c>
      <c r="F10" s="57">
        <v>13851896699</v>
      </c>
      <c r="G10" s="58">
        <v>11840671418</v>
      </c>
      <c r="H10" s="59">
        <f t="shared" ref="H10:H33" si="1">$G10      -$F10</f>
        <v>-2011225281</v>
      </c>
      <c r="I10" s="59">
        <v>12333012983</v>
      </c>
      <c r="J10" s="27">
        <f t="shared" ref="J10:J33" si="2">IF(($C10      =0),0,(($E10      /$C10      )*100))</f>
        <v>-11.42575968535375</v>
      </c>
      <c r="K10" s="28">
        <f t="shared" ref="K10:K33" si="3">IF(($F10      =0),0,(($H10      /$F10      )*100))</f>
        <v>-14.519493789938492</v>
      </c>
      <c r="L10" s="78">
        <v>-457431916</v>
      </c>
      <c r="M10" s="79">
        <v>-2202787952</v>
      </c>
      <c r="N10" s="29">
        <f t="shared" ref="N10:N33" si="4">IF(($L10      =0),0,(($E10      /$L10      )*100))</f>
        <v>324.6169080165364</v>
      </c>
      <c r="O10" s="28">
        <f t="shared" ref="O10:O33" si="5">IF(($M10      =0),0,(($H10      /$M10      )*100))</f>
        <v>91.303626351048791</v>
      </c>
      <c r="Q10" s="30"/>
    </row>
    <row r="11" spans="1:17" ht="16.5" x14ac:dyDescent="0.3">
      <c r="A11" s="4" t="s">
        <v>16</v>
      </c>
      <c r="B11" s="31" t="s">
        <v>21</v>
      </c>
      <c r="C11" s="60">
        <v>61130411443</v>
      </c>
      <c r="D11" s="61">
        <v>60672979527</v>
      </c>
      <c r="E11" s="62">
        <f t="shared" si="0"/>
        <v>-457431916</v>
      </c>
      <c r="F11" s="60">
        <v>67475835562</v>
      </c>
      <c r="G11" s="61">
        <v>65273047610</v>
      </c>
      <c r="H11" s="62">
        <f t="shared" si="1"/>
        <v>-2202787952</v>
      </c>
      <c r="I11" s="62">
        <v>70781935041</v>
      </c>
      <c r="J11" s="32">
        <f t="shared" si="2"/>
        <v>-0.74828862623724457</v>
      </c>
      <c r="K11" s="33">
        <f t="shared" si="3"/>
        <v>-3.2645582431891098</v>
      </c>
      <c r="L11" s="80">
        <v>-457431916</v>
      </c>
      <c r="M11" s="81">
        <v>-2202787952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12192180767</v>
      </c>
      <c r="D13" s="58">
        <v>12234764470</v>
      </c>
      <c r="E13" s="59">
        <f t="shared" si="0"/>
        <v>42583703</v>
      </c>
      <c r="F13" s="57">
        <v>13092922260</v>
      </c>
      <c r="G13" s="58">
        <v>12800587405</v>
      </c>
      <c r="H13" s="59">
        <f t="shared" si="1"/>
        <v>-292334855</v>
      </c>
      <c r="I13" s="59">
        <v>13406292335</v>
      </c>
      <c r="J13" s="27">
        <f t="shared" si="2"/>
        <v>0.34927060067268112</v>
      </c>
      <c r="K13" s="28">
        <f t="shared" si="3"/>
        <v>-2.2327701119337435</v>
      </c>
      <c r="L13" s="78">
        <v>-638611371</v>
      </c>
      <c r="M13" s="79">
        <v>-2392247353</v>
      </c>
      <c r="N13" s="29">
        <f t="shared" si="4"/>
        <v>-6.6681717447840434</v>
      </c>
      <c r="O13" s="28">
        <f t="shared" si="5"/>
        <v>12.220093153552755</v>
      </c>
      <c r="Q13" s="30"/>
    </row>
    <row r="14" spans="1:17" x14ac:dyDescent="0.2">
      <c r="A14" s="1" t="s">
        <v>16</v>
      </c>
      <c r="B14" s="26" t="s">
        <v>24</v>
      </c>
      <c r="C14" s="57">
        <v>6691375096</v>
      </c>
      <c r="D14" s="58">
        <v>6697965249</v>
      </c>
      <c r="E14" s="59">
        <f t="shared" si="0"/>
        <v>6590153</v>
      </c>
      <c r="F14" s="57">
        <v>7005839437</v>
      </c>
      <c r="G14" s="58">
        <v>7196192201</v>
      </c>
      <c r="H14" s="59">
        <f t="shared" si="1"/>
        <v>190352764</v>
      </c>
      <c r="I14" s="59">
        <v>7986944453</v>
      </c>
      <c r="J14" s="27">
        <f t="shared" si="2"/>
        <v>9.8487275118375753E-2</v>
      </c>
      <c r="K14" s="28">
        <f t="shared" si="3"/>
        <v>2.7170586153414868</v>
      </c>
      <c r="L14" s="78">
        <v>-638611371</v>
      </c>
      <c r="M14" s="79">
        <v>-2392247353</v>
      </c>
      <c r="N14" s="29">
        <f t="shared" si="4"/>
        <v>-1.0319504630305119</v>
      </c>
      <c r="O14" s="28">
        <f t="shared" si="5"/>
        <v>-7.9570686434781894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-638611371</v>
      </c>
      <c r="M15" s="79">
        <v>-2392247353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21526784731</v>
      </c>
      <c r="D16" s="58">
        <v>20265459072</v>
      </c>
      <c r="E16" s="59">
        <f t="shared" si="0"/>
        <v>-1261325659</v>
      </c>
      <c r="F16" s="57">
        <v>25541530083</v>
      </c>
      <c r="G16" s="58">
        <v>22843225466</v>
      </c>
      <c r="H16" s="59">
        <f t="shared" si="1"/>
        <v>-2698304617</v>
      </c>
      <c r="I16" s="59">
        <v>25748883745</v>
      </c>
      <c r="J16" s="27">
        <f t="shared" si="2"/>
        <v>-5.8593314085758808</v>
      </c>
      <c r="K16" s="28">
        <f t="shared" si="3"/>
        <v>-10.564381257628511</v>
      </c>
      <c r="L16" s="78">
        <v>-638611371</v>
      </c>
      <c r="M16" s="79">
        <v>-2392247353</v>
      </c>
      <c r="N16" s="29">
        <f t="shared" si="4"/>
        <v>197.51067962114317</v>
      </c>
      <c r="O16" s="28">
        <f t="shared" si="5"/>
        <v>112.79371314242186</v>
      </c>
      <c r="Q16" s="30"/>
    </row>
    <row r="17" spans="1:17" x14ac:dyDescent="0.2">
      <c r="A17" s="1" t="s">
        <v>16</v>
      </c>
      <c r="B17" s="26" t="s">
        <v>26</v>
      </c>
      <c r="C17" s="57">
        <v>20301647291</v>
      </c>
      <c r="D17" s="58">
        <v>20875187723</v>
      </c>
      <c r="E17" s="59">
        <f t="shared" si="0"/>
        <v>573540432</v>
      </c>
      <c r="F17" s="57">
        <v>21397461317</v>
      </c>
      <c r="G17" s="58">
        <v>21805500672</v>
      </c>
      <c r="H17" s="59">
        <f t="shared" si="1"/>
        <v>408039355</v>
      </c>
      <c r="I17" s="59">
        <v>22983871216</v>
      </c>
      <c r="J17" s="39">
        <f t="shared" si="2"/>
        <v>2.8250930763350341</v>
      </c>
      <c r="K17" s="28">
        <f t="shared" si="3"/>
        <v>1.9069521797701212</v>
      </c>
      <c r="L17" s="82">
        <v>-638611371</v>
      </c>
      <c r="M17" s="79">
        <v>-2392247353</v>
      </c>
      <c r="N17" s="29">
        <f t="shared" si="4"/>
        <v>-89.810557413328624</v>
      </c>
      <c r="O17" s="28">
        <f t="shared" si="5"/>
        <v>-17.056737652496423</v>
      </c>
      <c r="Q17" s="30"/>
    </row>
    <row r="18" spans="1:17" ht="16.5" x14ac:dyDescent="0.3">
      <c r="A18" s="1" t="s">
        <v>16</v>
      </c>
      <c r="B18" s="31" t="s">
        <v>27</v>
      </c>
      <c r="C18" s="60">
        <v>60711987885</v>
      </c>
      <c r="D18" s="61">
        <v>60073376514</v>
      </c>
      <c r="E18" s="62">
        <f t="shared" si="0"/>
        <v>-638611371</v>
      </c>
      <c r="F18" s="60">
        <v>67037753097</v>
      </c>
      <c r="G18" s="61">
        <v>64645505744</v>
      </c>
      <c r="H18" s="62">
        <f t="shared" si="1"/>
        <v>-2392247353</v>
      </c>
      <c r="I18" s="62">
        <v>70125991749</v>
      </c>
      <c r="J18" s="40">
        <f t="shared" si="2"/>
        <v>-1.0518703031263792</v>
      </c>
      <c r="K18" s="33">
        <f t="shared" si="3"/>
        <v>-3.5685076579737802</v>
      </c>
      <c r="L18" s="83">
        <v>-638611371</v>
      </c>
      <c r="M18" s="81">
        <v>-2392247353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418423558</v>
      </c>
      <c r="D19" s="67">
        <v>599603013</v>
      </c>
      <c r="E19" s="68">
        <f t="shared" si="0"/>
        <v>181179455</v>
      </c>
      <c r="F19" s="69">
        <v>438082465</v>
      </c>
      <c r="G19" s="70">
        <v>627541866</v>
      </c>
      <c r="H19" s="71">
        <f t="shared" si="1"/>
        <v>189459401</v>
      </c>
      <c r="I19" s="71">
        <v>655943292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101717901</v>
      </c>
      <c r="M22" s="79">
        <v>21968643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394552428</v>
      </c>
      <c r="D23" s="58">
        <v>509334403</v>
      </c>
      <c r="E23" s="59">
        <f t="shared" si="0"/>
        <v>114781975</v>
      </c>
      <c r="F23" s="57">
        <v>435387525</v>
      </c>
      <c r="G23" s="58">
        <v>490323123</v>
      </c>
      <c r="H23" s="59">
        <f t="shared" si="1"/>
        <v>54935598</v>
      </c>
      <c r="I23" s="59">
        <v>528674769</v>
      </c>
      <c r="J23" s="27">
        <f t="shared" si="2"/>
        <v>29.091691459569475</v>
      </c>
      <c r="K23" s="28">
        <f t="shared" si="3"/>
        <v>12.617632533224283</v>
      </c>
      <c r="L23" s="78">
        <v>101717901</v>
      </c>
      <c r="M23" s="79">
        <v>21968643</v>
      </c>
      <c r="N23" s="29">
        <f t="shared" si="4"/>
        <v>112.84343647633861</v>
      </c>
      <c r="O23" s="28">
        <f t="shared" si="5"/>
        <v>250.06368395171245</v>
      </c>
      <c r="Q23" s="30"/>
    </row>
    <row r="24" spans="1:17" x14ac:dyDescent="0.2">
      <c r="A24" s="4" t="s">
        <v>16</v>
      </c>
      <c r="B24" s="26" t="s">
        <v>32</v>
      </c>
      <c r="C24" s="57">
        <v>2414043014</v>
      </c>
      <c r="D24" s="58">
        <v>2400978940</v>
      </c>
      <c r="E24" s="59">
        <f t="shared" si="0"/>
        <v>-13064074</v>
      </c>
      <c r="F24" s="57">
        <v>2480780955</v>
      </c>
      <c r="G24" s="58">
        <v>2447814000</v>
      </c>
      <c r="H24" s="59">
        <f t="shared" si="1"/>
        <v>-32966955</v>
      </c>
      <c r="I24" s="59">
        <v>2759185000</v>
      </c>
      <c r="J24" s="27">
        <f t="shared" si="2"/>
        <v>-0.54116989317241726</v>
      </c>
      <c r="K24" s="28">
        <f t="shared" si="3"/>
        <v>-1.3288942312119614</v>
      </c>
      <c r="L24" s="78">
        <v>101717901</v>
      </c>
      <c r="M24" s="79">
        <v>21968643</v>
      </c>
      <c r="N24" s="29">
        <f t="shared" si="4"/>
        <v>-12.843436476338615</v>
      </c>
      <c r="O24" s="28">
        <f t="shared" si="5"/>
        <v>-150.06368395171245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101717901</v>
      </c>
      <c r="M25" s="79">
        <v>21968643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2808595442</v>
      </c>
      <c r="D26" s="61">
        <v>2910313343</v>
      </c>
      <c r="E26" s="62">
        <f t="shared" si="0"/>
        <v>101717901</v>
      </c>
      <c r="F26" s="60">
        <v>2916168480</v>
      </c>
      <c r="G26" s="61">
        <v>2938137123</v>
      </c>
      <c r="H26" s="62">
        <f t="shared" si="1"/>
        <v>21968643</v>
      </c>
      <c r="I26" s="62">
        <v>3287859769</v>
      </c>
      <c r="J26" s="40">
        <f t="shared" si="2"/>
        <v>3.621664390638144</v>
      </c>
      <c r="K26" s="33">
        <f t="shared" si="3"/>
        <v>0.7533392926597986</v>
      </c>
      <c r="L26" s="83">
        <v>101717901</v>
      </c>
      <c r="M26" s="81">
        <v>21968643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430000000</v>
      </c>
      <c r="D28" s="58">
        <v>435000000</v>
      </c>
      <c r="E28" s="59">
        <f t="shared" si="0"/>
        <v>5000000</v>
      </c>
      <c r="F28" s="57">
        <v>481292000</v>
      </c>
      <c r="G28" s="58">
        <v>479792000</v>
      </c>
      <c r="H28" s="59">
        <f t="shared" si="1"/>
        <v>-1500000</v>
      </c>
      <c r="I28" s="59">
        <v>554493000</v>
      </c>
      <c r="J28" s="27">
        <f t="shared" si="2"/>
        <v>1.1627906976744187</v>
      </c>
      <c r="K28" s="28">
        <f t="shared" si="3"/>
        <v>-0.31166111217306752</v>
      </c>
      <c r="L28" s="78">
        <v>101717901</v>
      </c>
      <c r="M28" s="79">
        <v>21968643</v>
      </c>
      <c r="N28" s="29">
        <f t="shared" si="4"/>
        <v>4.9155556208341338</v>
      </c>
      <c r="O28" s="28">
        <f t="shared" si="5"/>
        <v>-6.827913767818977</v>
      </c>
      <c r="Q28" s="30"/>
    </row>
    <row r="29" spans="1:17" x14ac:dyDescent="0.2">
      <c r="A29" s="4" t="s">
        <v>16</v>
      </c>
      <c r="B29" s="26" t="s">
        <v>36</v>
      </c>
      <c r="C29" s="57">
        <v>495076653</v>
      </c>
      <c r="D29" s="58">
        <v>467841373</v>
      </c>
      <c r="E29" s="59">
        <f t="shared" si="0"/>
        <v>-27235280</v>
      </c>
      <c r="F29" s="57">
        <v>503376483</v>
      </c>
      <c r="G29" s="58">
        <v>438431652</v>
      </c>
      <c r="H29" s="59">
        <f t="shared" si="1"/>
        <v>-64944831</v>
      </c>
      <c r="I29" s="59">
        <v>582009492</v>
      </c>
      <c r="J29" s="27">
        <f t="shared" si="2"/>
        <v>-5.5012248779988422</v>
      </c>
      <c r="K29" s="28">
        <f t="shared" si="3"/>
        <v>-12.901840509700568</v>
      </c>
      <c r="L29" s="78">
        <v>101717901</v>
      </c>
      <c r="M29" s="79">
        <v>21968643</v>
      </c>
      <c r="N29" s="29">
        <f t="shared" si="4"/>
        <v>-26.775306737798292</v>
      </c>
      <c r="O29" s="28">
        <f t="shared" si="5"/>
        <v>-295.62513715571782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101717901</v>
      </c>
      <c r="M30" s="79">
        <v>21968643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450423355</v>
      </c>
      <c r="D31" s="58">
        <v>566123355</v>
      </c>
      <c r="E31" s="59">
        <f t="shared" si="0"/>
        <v>115700000</v>
      </c>
      <c r="F31" s="57">
        <v>446750000</v>
      </c>
      <c r="G31" s="58">
        <v>545550000</v>
      </c>
      <c r="H31" s="59">
        <f t="shared" si="1"/>
        <v>98800000</v>
      </c>
      <c r="I31" s="59">
        <v>564400000</v>
      </c>
      <c r="J31" s="27">
        <f t="shared" si="2"/>
        <v>25.686945118554078</v>
      </c>
      <c r="K31" s="28">
        <f t="shared" si="3"/>
        <v>22.115277000559598</v>
      </c>
      <c r="L31" s="78">
        <v>101717901</v>
      </c>
      <c r="M31" s="79">
        <v>21968643</v>
      </c>
      <c r="N31" s="29">
        <f t="shared" si="4"/>
        <v>113.74595706610187</v>
      </c>
      <c r="O31" s="28">
        <f t="shared" si="5"/>
        <v>449.7319201736766</v>
      </c>
      <c r="Q31" s="30"/>
    </row>
    <row r="32" spans="1:17" x14ac:dyDescent="0.2">
      <c r="A32" s="4" t="s">
        <v>16</v>
      </c>
      <c r="B32" s="26" t="s">
        <v>39</v>
      </c>
      <c r="C32" s="57">
        <v>1433095434</v>
      </c>
      <c r="D32" s="58">
        <v>1441348615</v>
      </c>
      <c r="E32" s="59">
        <f t="shared" si="0"/>
        <v>8253181</v>
      </c>
      <c r="F32" s="57">
        <v>1484749997</v>
      </c>
      <c r="G32" s="58">
        <v>1474363471</v>
      </c>
      <c r="H32" s="59">
        <f t="shared" si="1"/>
        <v>-10386526</v>
      </c>
      <c r="I32" s="59">
        <v>1586957277</v>
      </c>
      <c r="J32" s="27">
        <f t="shared" si="2"/>
        <v>0.57589891113978664</v>
      </c>
      <c r="K32" s="28">
        <f t="shared" si="3"/>
        <v>-0.69954713055978535</v>
      </c>
      <c r="L32" s="78">
        <v>101717901</v>
      </c>
      <c r="M32" s="79">
        <v>21968643</v>
      </c>
      <c r="N32" s="29">
        <f t="shared" si="4"/>
        <v>8.1137940508622961</v>
      </c>
      <c r="O32" s="28">
        <f t="shared" si="5"/>
        <v>-47.278869250139849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2808595442</v>
      </c>
      <c r="D33" s="76">
        <v>2910313343</v>
      </c>
      <c r="E33" s="77">
        <f t="shared" si="0"/>
        <v>101717901</v>
      </c>
      <c r="F33" s="75">
        <v>2916168480</v>
      </c>
      <c r="G33" s="76">
        <v>2938137123</v>
      </c>
      <c r="H33" s="77">
        <f t="shared" si="1"/>
        <v>21968643</v>
      </c>
      <c r="I33" s="77">
        <v>3287859769</v>
      </c>
      <c r="J33" s="53">
        <f t="shared" si="2"/>
        <v>3.621664390638144</v>
      </c>
      <c r="K33" s="54">
        <f t="shared" si="3"/>
        <v>0.7533392926597986</v>
      </c>
      <c r="L33" s="90">
        <v>101717901</v>
      </c>
      <c r="M33" s="91">
        <v>21968643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49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17175030000</v>
      </c>
      <c r="D8" s="58">
        <v>16988686894</v>
      </c>
      <c r="E8" s="59">
        <f>$D8       -$C8</f>
        <v>-186343106</v>
      </c>
      <c r="F8" s="57">
        <v>17982256000</v>
      </c>
      <c r="G8" s="58">
        <v>17753177000</v>
      </c>
      <c r="H8" s="59">
        <f>$G8       -$F8</f>
        <v>-229079000</v>
      </c>
      <c r="I8" s="59">
        <v>18552070000</v>
      </c>
      <c r="J8" s="27">
        <f>IF(($C8       =0),0,(($E8       /$C8       )*100))</f>
        <v>-1.0849652431465913</v>
      </c>
      <c r="K8" s="28">
        <f>IF(($F8       =0),0,(($H8       /$F8       )*100))</f>
        <v>-1.2739169100918148</v>
      </c>
      <c r="L8" s="78">
        <v>-3961918877</v>
      </c>
      <c r="M8" s="79">
        <v>-4302361720</v>
      </c>
      <c r="N8" s="29">
        <f>IF(($L8       =0),0,(($E8       /$L8       )*100))</f>
        <v>4.7033549092024982</v>
      </c>
      <c r="O8" s="28">
        <f>IF(($M8       =0),0,(($H8       /$M8       )*100))</f>
        <v>5.3244941943189286</v>
      </c>
      <c r="Q8" s="30"/>
    </row>
    <row r="9" spans="1:17" x14ac:dyDescent="0.2">
      <c r="A9" s="1" t="s">
        <v>16</v>
      </c>
      <c r="B9" s="26" t="s">
        <v>19</v>
      </c>
      <c r="C9" s="57">
        <v>45089119281</v>
      </c>
      <c r="D9" s="58">
        <v>42439927000</v>
      </c>
      <c r="E9" s="59">
        <f>$D9       -$C9</f>
        <v>-2649192281</v>
      </c>
      <c r="F9" s="57">
        <v>48973286041</v>
      </c>
      <c r="G9" s="58">
        <v>46300397421</v>
      </c>
      <c r="H9" s="59">
        <f>$G9       -$F9</f>
        <v>-2672888620</v>
      </c>
      <c r="I9" s="59">
        <v>50546003303</v>
      </c>
      <c r="J9" s="27">
        <f>IF(($C9       =0),0,(($E9       /$C9       )*100))</f>
        <v>-5.8754580334336604</v>
      </c>
      <c r="K9" s="28">
        <f>IF(($F9       =0),0,(($H9       /$F9       )*100))</f>
        <v>-5.4578502609816333</v>
      </c>
      <c r="L9" s="78">
        <v>-3961918877</v>
      </c>
      <c r="M9" s="79">
        <v>-4302361720</v>
      </c>
      <c r="N9" s="29">
        <f>IF(($L9       =0),0,(($E9       /$L9       )*100))</f>
        <v>66.866393867357317</v>
      </c>
      <c r="O9" s="28">
        <f>IF(($M9       =0),0,(($H9       /$M9       )*100))</f>
        <v>62.126078511129933</v>
      </c>
      <c r="Q9" s="30"/>
    </row>
    <row r="10" spans="1:17" x14ac:dyDescent="0.2">
      <c r="A10" s="1" t="s">
        <v>16</v>
      </c>
      <c r="B10" s="26" t="s">
        <v>20</v>
      </c>
      <c r="C10" s="57">
        <v>18066621000</v>
      </c>
      <c r="D10" s="58">
        <v>16940237510</v>
      </c>
      <c r="E10" s="59">
        <f t="shared" ref="E10:E33" si="0">$D10      -$C10</f>
        <v>-1126383490</v>
      </c>
      <c r="F10" s="57">
        <v>19413382100</v>
      </c>
      <c r="G10" s="58">
        <v>18012988000</v>
      </c>
      <c r="H10" s="59">
        <f t="shared" ref="H10:H33" si="1">$G10      -$F10</f>
        <v>-1400394100</v>
      </c>
      <c r="I10" s="59">
        <v>19494182000</v>
      </c>
      <c r="J10" s="27">
        <f t="shared" ref="J10:J33" si="2">IF(($C10      =0),0,(($E10      /$C10      )*100))</f>
        <v>-6.2346107221710136</v>
      </c>
      <c r="K10" s="28">
        <f t="shared" ref="K10:K33" si="3">IF(($F10      =0),0,(($H10      /$F10      )*100))</f>
        <v>-7.2135503890380859</v>
      </c>
      <c r="L10" s="78">
        <v>-3961918877</v>
      </c>
      <c r="M10" s="79">
        <v>-4302361720</v>
      </c>
      <c r="N10" s="29">
        <f t="shared" ref="N10:N33" si="4">IF(($L10      =0),0,(($E10      /$L10      )*100))</f>
        <v>28.430251223440184</v>
      </c>
      <c r="O10" s="28">
        <f t="shared" ref="O10:O33" si="5">IF(($M10      =0),0,(($H10      /$M10      )*100))</f>
        <v>32.549427294551144</v>
      </c>
      <c r="Q10" s="30"/>
    </row>
    <row r="11" spans="1:17" ht="16.5" x14ac:dyDescent="0.3">
      <c r="A11" s="4" t="s">
        <v>16</v>
      </c>
      <c r="B11" s="31" t="s">
        <v>21</v>
      </c>
      <c r="C11" s="60">
        <v>80330770281</v>
      </c>
      <c r="D11" s="61">
        <v>76368851404</v>
      </c>
      <c r="E11" s="62">
        <f t="shared" si="0"/>
        <v>-3961918877</v>
      </c>
      <c r="F11" s="60">
        <v>86368924141</v>
      </c>
      <c r="G11" s="61">
        <v>82066562421</v>
      </c>
      <c r="H11" s="62">
        <f t="shared" si="1"/>
        <v>-4302361720</v>
      </c>
      <c r="I11" s="62">
        <v>88592255303</v>
      </c>
      <c r="J11" s="32">
        <f t="shared" si="2"/>
        <v>-4.932006581215469</v>
      </c>
      <c r="K11" s="33">
        <f t="shared" si="3"/>
        <v>-4.9813769973286437</v>
      </c>
      <c r="L11" s="80">
        <v>-3961918877</v>
      </c>
      <c r="M11" s="81">
        <v>-4302361720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20300039203</v>
      </c>
      <c r="D13" s="58">
        <v>19994315991</v>
      </c>
      <c r="E13" s="59">
        <f t="shared" si="0"/>
        <v>-305723212</v>
      </c>
      <c r="F13" s="57">
        <v>21419330470</v>
      </c>
      <c r="G13" s="58">
        <v>21096888176</v>
      </c>
      <c r="H13" s="59">
        <f t="shared" si="1"/>
        <v>-322442294</v>
      </c>
      <c r="I13" s="59">
        <v>22043664040</v>
      </c>
      <c r="J13" s="27">
        <f t="shared" si="2"/>
        <v>-1.5060227664723884</v>
      </c>
      <c r="K13" s="28">
        <f t="shared" si="3"/>
        <v>-1.5053798924836328</v>
      </c>
      <c r="L13" s="78">
        <v>-1542077150</v>
      </c>
      <c r="M13" s="79">
        <v>300977233</v>
      </c>
      <c r="N13" s="29">
        <f t="shared" si="4"/>
        <v>19.825416127850673</v>
      </c>
      <c r="O13" s="28">
        <f t="shared" si="5"/>
        <v>-107.13178893501222</v>
      </c>
      <c r="Q13" s="30"/>
    </row>
    <row r="14" spans="1:17" x14ac:dyDescent="0.2">
      <c r="A14" s="1" t="s">
        <v>16</v>
      </c>
      <c r="B14" s="26" t="s">
        <v>24</v>
      </c>
      <c r="C14" s="57">
        <v>8268696861</v>
      </c>
      <c r="D14" s="58">
        <v>8679482000</v>
      </c>
      <c r="E14" s="59">
        <f t="shared" si="0"/>
        <v>410785139</v>
      </c>
      <c r="F14" s="57">
        <v>8506041195</v>
      </c>
      <c r="G14" s="58">
        <v>9057269000</v>
      </c>
      <c r="H14" s="59">
        <f t="shared" si="1"/>
        <v>551227805</v>
      </c>
      <c r="I14" s="59">
        <v>9376842000</v>
      </c>
      <c r="J14" s="27">
        <f t="shared" si="2"/>
        <v>4.9679549982960731</v>
      </c>
      <c r="K14" s="28">
        <f t="shared" si="3"/>
        <v>6.4804271736189261</v>
      </c>
      <c r="L14" s="78">
        <v>-1542077150</v>
      </c>
      <c r="M14" s="79">
        <v>300977233</v>
      </c>
      <c r="N14" s="29">
        <f t="shared" si="4"/>
        <v>-26.638429795811447</v>
      </c>
      <c r="O14" s="28">
        <f t="shared" si="5"/>
        <v>183.1460139046464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-1542077150</v>
      </c>
      <c r="M15" s="79">
        <v>300977233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17965585684</v>
      </c>
      <c r="D16" s="58">
        <v>15377574016</v>
      </c>
      <c r="E16" s="59">
        <f t="shared" si="0"/>
        <v>-2588011668</v>
      </c>
      <c r="F16" s="57">
        <v>19018827182</v>
      </c>
      <c r="G16" s="58">
        <v>17336677171</v>
      </c>
      <c r="H16" s="59">
        <f t="shared" si="1"/>
        <v>-1682150011</v>
      </c>
      <c r="I16" s="59">
        <v>19545370000</v>
      </c>
      <c r="J16" s="27">
        <f t="shared" si="2"/>
        <v>-14.405384347168049</v>
      </c>
      <c r="K16" s="28">
        <f t="shared" si="3"/>
        <v>-8.8446569018306143</v>
      </c>
      <c r="L16" s="78">
        <v>-1542077150</v>
      </c>
      <c r="M16" s="79">
        <v>300977233</v>
      </c>
      <c r="N16" s="29">
        <f t="shared" si="4"/>
        <v>167.82634176247277</v>
      </c>
      <c r="O16" s="28">
        <f t="shared" si="5"/>
        <v>-558.89609796499121</v>
      </c>
      <c r="Q16" s="30"/>
    </row>
    <row r="17" spans="1:17" x14ac:dyDescent="0.2">
      <c r="A17" s="1" t="s">
        <v>16</v>
      </c>
      <c r="B17" s="26" t="s">
        <v>26</v>
      </c>
      <c r="C17" s="57">
        <v>30717671297</v>
      </c>
      <c r="D17" s="58">
        <v>31658543888</v>
      </c>
      <c r="E17" s="59">
        <f t="shared" si="0"/>
        <v>940872591</v>
      </c>
      <c r="F17" s="57">
        <v>31290682287</v>
      </c>
      <c r="G17" s="58">
        <v>33045024020</v>
      </c>
      <c r="H17" s="59">
        <f t="shared" si="1"/>
        <v>1754341733</v>
      </c>
      <c r="I17" s="59">
        <v>34629540560</v>
      </c>
      <c r="J17" s="39">
        <f t="shared" si="2"/>
        <v>3.0629684845019129</v>
      </c>
      <c r="K17" s="28">
        <f t="shared" si="3"/>
        <v>5.6065946945773613</v>
      </c>
      <c r="L17" s="82">
        <v>-1542077150</v>
      </c>
      <c r="M17" s="79">
        <v>300977233</v>
      </c>
      <c r="N17" s="29">
        <f t="shared" si="4"/>
        <v>-61.013328094511998</v>
      </c>
      <c r="O17" s="28">
        <f t="shared" si="5"/>
        <v>582.88187299535707</v>
      </c>
      <c r="Q17" s="30"/>
    </row>
    <row r="18" spans="1:17" ht="16.5" x14ac:dyDescent="0.3">
      <c r="A18" s="1" t="s">
        <v>16</v>
      </c>
      <c r="B18" s="31" t="s">
        <v>27</v>
      </c>
      <c r="C18" s="60">
        <v>77251993045</v>
      </c>
      <c r="D18" s="61">
        <v>75709915895</v>
      </c>
      <c r="E18" s="62">
        <f t="shared" si="0"/>
        <v>-1542077150</v>
      </c>
      <c r="F18" s="60">
        <v>80234881134</v>
      </c>
      <c r="G18" s="61">
        <v>80535858367</v>
      </c>
      <c r="H18" s="62">
        <f t="shared" si="1"/>
        <v>300977233</v>
      </c>
      <c r="I18" s="62">
        <v>85595416600</v>
      </c>
      <c r="J18" s="40">
        <f t="shared" si="2"/>
        <v>-1.9961648744799707</v>
      </c>
      <c r="K18" s="33">
        <f t="shared" si="3"/>
        <v>0.37512018307516271</v>
      </c>
      <c r="L18" s="83">
        <v>-1542077150</v>
      </c>
      <c r="M18" s="81">
        <v>300977233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3078777236</v>
      </c>
      <c r="D19" s="67">
        <v>658935509</v>
      </c>
      <c r="E19" s="68">
        <f t="shared" si="0"/>
        <v>-2419841727</v>
      </c>
      <c r="F19" s="69">
        <v>6134043007</v>
      </c>
      <c r="G19" s="70">
        <v>1530704054</v>
      </c>
      <c r="H19" s="71">
        <f t="shared" si="1"/>
        <v>-4603338953</v>
      </c>
      <c r="I19" s="71">
        <v>2996838703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2500000000</v>
      </c>
      <c r="D22" s="58">
        <v>2500000000</v>
      </c>
      <c r="E22" s="59">
        <f t="shared" si="0"/>
        <v>0</v>
      </c>
      <c r="F22" s="57">
        <v>2530000000</v>
      </c>
      <c r="G22" s="58">
        <v>2500000000</v>
      </c>
      <c r="H22" s="59">
        <f t="shared" si="1"/>
        <v>-30000000</v>
      </c>
      <c r="I22" s="59">
        <v>3000000000</v>
      </c>
      <c r="J22" s="27">
        <f t="shared" si="2"/>
        <v>0</v>
      </c>
      <c r="K22" s="28">
        <f t="shared" si="3"/>
        <v>-1.1857707509881421</v>
      </c>
      <c r="L22" s="78">
        <v>-684560000</v>
      </c>
      <c r="M22" s="79">
        <v>-771133000</v>
      </c>
      <c r="N22" s="29">
        <f t="shared" si="4"/>
        <v>0</v>
      </c>
      <c r="O22" s="28">
        <f t="shared" si="5"/>
        <v>3.8903794805824674</v>
      </c>
      <c r="Q22" s="30"/>
    </row>
    <row r="23" spans="1:17" x14ac:dyDescent="0.2">
      <c r="A23" s="4" t="s">
        <v>16</v>
      </c>
      <c r="B23" s="26" t="s">
        <v>31</v>
      </c>
      <c r="C23" s="57">
        <v>2250000000</v>
      </c>
      <c r="D23" s="58">
        <v>1220100000</v>
      </c>
      <c r="E23" s="59">
        <f t="shared" si="0"/>
        <v>-1029900000</v>
      </c>
      <c r="F23" s="57">
        <v>2500000000</v>
      </c>
      <c r="G23" s="58">
        <v>1500000000</v>
      </c>
      <c r="H23" s="59">
        <f t="shared" si="1"/>
        <v>-1000000000</v>
      </c>
      <c r="I23" s="59">
        <v>1500000000</v>
      </c>
      <c r="J23" s="27">
        <f t="shared" si="2"/>
        <v>-45.773333333333333</v>
      </c>
      <c r="K23" s="28">
        <f t="shared" si="3"/>
        <v>-40</v>
      </c>
      <c r="L23" s="78">
        <v>-684560000</v>
      </c>
      <c r="M23" s="79">
        <v>-771133000</v>
      </c>
      <c r="N23" s="29">
        <f t="shared" si="4"/>
        <v>150.44700245413111</v>
      </c>
      <c r="O23" s="28">
        <f t="shared" si="5"/>
        <v>129.67931601941558</v>
      </c>
      <c r="Q23" s="30"/>
    </row>
    <row r="24" spans="1:17" x14ac:dyDescent="0.2">
      <c r="A24" s="4" t="s">
        <v>16</v>
      </c>
      <c r="B24" s="26" t="s">
        <v>32</v>
      </c>
      <c r="C24" s="57">
        <v>3349386000</v>
      </c>
      <c r="D24" s="58">
        <v>3694726000</v>
      </c>
      <c r="E24" s="59">
        <f t="shared" si="0"/>
        <v>345340000</v>
      </c>
      <c r="F24" s="57">
        <v>3622054000</v>
      </c>
      <c r="G24" s="58">
        <v>3880921000</v>
      </c>
      <c r="H24" s="59">
        <f t="shared" si="1"/>
        <v>258867000</v>
      </c>
      <c r="I24" s="59">
        <v>2925162000</v>
      </c>
      <c r="J24" s="27">
        <f t="shared" si="2"/>
        <v>10.310546470308289</v>
      </c>
      <c r="K24" s="28">
        <f t="shared" si="3"/>
        <v>7.146966886744373</v>
      </c>
      <c r="L24" s="78">
        <v>-684560000</v>
      </c>
      <c r="M24" s="79">
        <v>-771133000</v>
      </c>
      <c r="N24" s="29">
        <f t="shared" si="4"/>
        <v>-50.447002454131116</v>
      </c>
      <c r="O24" s="28">
        <f t="shared" si="5"/>
        <v>-33.569695499998055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-684560000</v>
      </c>
      <c r="M25" s="79">
        <v>-771133000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8099386000</v>
      </c>
      <c r="D26" s="61">
        <v>7414826000</v>
      </c>
      <c r="E26" s="62">
        <f t="shared" si="0"/>
        <v>-684560000</v>
      </c>
      <c r="F26" s="60">
        <v>8652054000</v>
      </c>
      <c r="G26" s="61">
        <v>7880921000</v>
      </c>
      <c r="H26" s="62">
        <f t="shared" si="1"/>
        <v>-771133000</v>
      </c>
      <c r="I26" s="62">
        <v>7425162000</v>
      </c>
      <c r="J26" s="40">
        <f t="shared" si="2"/>
        <v>-8.4519987070624865</v>
      </c>
      <c r="K26" s="33">
        <f t="shared" si="3"/>
        <v>-8.9127159862848746</v>
      </c>
      <c r="L26" s="83">
        <v>-684560000</v>
      </c>
      <c r="M26" s="81">
        <v>-771133000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876000000</v>
      </c>
      <c r="D28" s="58">
        <v>938516000</v>
      </c>
      <c r="E28" s="59">
        <f t="shared" si="0"/>
        <v>62516000</v>
      </c>
      <c r="F28" s="57">
        <v>787747000</v>
      </c>
      <c r="G28" s="58">
        <v>1009172000</v>
      </c>
      <c r="H28" s="59">
        <f t="shared" si="1"/>
        <v>221425000</v>
      </c>
      <c r="I28" s="59">
        <v>1047385000</v>
      </c>
      <c r="J28" s="27">
        <f t="shared" si="2"/>
        <v>7.1365296803652969</v>
      </c>
      <c r="K28" s="28">
        <f t="shared" si="3"/>
        <v>28.108644018955324</v>
      </c>
      <c r="L28" s="78">
        <v>-684560000</v>
      </c>
      <c r="M28" s="79">
        <v>-771133000</v>
      </c>
      <c r="N28" s="29">
        <f t="shared" si="4"/>
        <v>-9.1322893537454721</v>
      </c>
      <c r="O28" s="28">
        <f t="shared" si="5"/>
        <v>-28.714242549599096</v>
      </c>
      <c r="Q28" s="30"/>
    </row>
    <row r="29" spans="1:17" x14ac:dyDescent="0.2">
      <c r="A29" s="4" t="s">
        <v>16</v>
      </c>
      <c r="B29" s="26" t="s">
        <v>36</v>
      </c>
      <c r="C29" s="57">
        <v>1031418250</v>
      </c>
      <c r="D29" s="58">
        <v>1089129661</v>
      </c>
      <c r="E29" s="59">
        <f t="shared" si="0"/>
        <v>57711411</v>
      </c>
      <c r="F29" s="57">
        <v>1607575000</v>
      </c>
      <c r="G29" s="58">
        <v>1313948750</v>
      </c>
      <c r="H29" s="59">
        <f t="shared" si="1"/>
        <v>-293626250</v>
      </c>
      <c r="I29" s="59">
        <v>1240677145</v>
      </c>
      <c r="J29" s="27">
        <f t="shared" si="2"/>
        <v>5.5953451473250544</v>
      </c>
      <c r="K29" s="28">
        <f t="shared" si="3"/>
        <v>-18.265166477458283</v>
      </c>
      <c r="L29" s="78">
        <v>-684560000</v>
      </c>
      <c r="M29" s="79">
        <v>-771133000</v>
      </c>
      <c r="N29" s="29">
        <f t="shared" si="4"/>
        <v>-8.4304386759378289</v>
      </c>
      <c r="O29" s="28">
        <f t="shared" si="5"/>
        <v>38.077251265345922</v>
      </c>
      <c r="Q29" s="30"/>
    </row>
    <row r="30" spans="1:17" x14ac:dyDescent="0.2">
      <c r="A30" s="4" t="s">
        <v>16</v>
      </c>
      <c r="B30" s="26" t="s">
        <v>37</v>
      </c>
      <c r="C30" s="57">
        <v>1458772000</v>
      </c>
      <c r="D30" s="58">
        <v>893553301</v>
      </c>
      <c r="E30" s="59">
        <f t="shared" si="0"/>
        <v>-565218699</v>
      </c>
      <c r="F30" s="57">
        <v>1293420375</v>
      </c>
      <c r="G30" s="58">
        <v>925784730</v>
      </c>
      <c r="H30" s="59">
        <f t="shared" si="1"/>
        <v>-367635645</v>
      </c>
      <c r="I30" s="59">
        <v>1054750445</v>
      </c>
      <c r="J30" s="27">
        <f t="shared" si="2"/>
        <v>-38.746198789118516</v>
      </c>
      <c r="K30" s="28">
        <f t="shared" si="3"/>
        <v>-28.42352355861102</v>
      </c>
      <c r="L30" s="78">
        <v>-684560000</v>
      </c>
      <c r="M30" s="79">
        <v>-771133000</v>
      </c>
      <c r="N30" s="29">
        <f t="shared" si="4"/>
        <v>82.566714239803673</v>
      </c>
      <c r="O30" s="28">
        <f t="shared" si="5"/>
        <v>47.67473898795668</v>
      </c>
      <c r="Q30" s="30"/>
    </row>
    <row r="31" spans="1:17" x14ac:dyDescent="0.2">
      <c r="A31" s="4" t="s">
        <v>16</v>
      </c>
      <c r="B31" s="26" t="s">
        <v>38</v>
      </c>
      <c r="C31" s="57">
        <v>1998956000</v>
      </c>
      <c r="D31" s="58">
        <v>1586902009</v>
      </c>
      <c r="E31" s="59">
        <f t="shared" si="0"/>
        <v>-412053991</v>
      </c>
      <c r="F31" s="57">
        <v>2280609000</v>
      </c>
      <c r="G31" s="58">
        <v>1958895433</v>
      </c>
      <c r="H31" s="59">
        <f t="shared" si="1"/>
        <v>-321713567</v>
      </c>
      <c r="I31" s="59">
        <v>1103039490</v>
      </c>
      <c r="J31" s="27">
        <f t="shared" si="2"/>
        <v>-20.613459776003072</v>
      </c>
      <c r="K31" s="28">
        <f t="shared" si="3"/>
        <v>-14.10647625261498</v>
      </c>
      <c r="L31" s="78">
        <v>-684560000</v>
      </c>
      <c r="M31" s="79">
        <v>-771133000</v>
      </c>
      <c r="N31" s="29">
        <f t="shared" si="4"/>
        <v>60.192531114876715</v>
      </c>
      <c r="O31" s="28">
        <f t="shared" si="5"/>
        <v>41.719595322726427</v>
      </c>
      <c r="Q31" s="30"/>
    </row>
    <row r="32" spans="1:17" x14ac:dyDescent="0.2">
      <c r="A32" s="4" t="s">
        <v>16</v>
      </c>
      <c r="B32" s="26" t="s">
        <v>39</v>
      </c>
      <c r="C32" s="57">
        <v>2734239750</v>
      </c>
      <c r="D32" s="58">
        <v>2906725029</v>
      </c>
      <c r="E32" s="59">
        <f t="shared" si="0"/>
        <v>172485279</v>
      </c>
      <c r="F32" s="57">
        <v>2682702625</v>
      </c>
      <c r="G32" s="58">
        <v>2673120087</v>
      </c>
      <c r="H32" s="59">
        <f t="shared" si="1"/>
        <v>-9582538</v>
      </c>
      <c r="I32" s="59">
        <v>2979309920</v>
      </c>
      <c r="J32" s="27">
        <f t="shared" si="2"/>
        <v>6.3083450893433906</v>
      </c>
      <c r="K32" s="28">
        <f t="shared" si="3"/>
        <v>-0.35719717536713558</v>
      </c>
      <c r="L32" s="78">
        <v>-684560000</v>
      </c>
      <c r="M32" s="79">
        <v>-771133000</v>
      </c>
      <c r="N32" s="29">
        <f t="shared" si="4"/>
        <v>-25.196517324997082</v>
      </c>
      <c r="O32" s="28">
        <f t="shared" si="5"/>
        <v>1.2426569735700586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8099386000</v>
      </c>
      <c r="D33" s="76">
        <v>7414826000</v>
      </c>
      <c r="E33" s="77">
        <f t="shared" si="0"/>
        <v>-684560000</v>
      </c>
      <c r="F33" s="75">
        <v>8652054000</v>
      </c>
      <c r="G33" s="76">
        <v>7880921000</v>
      </c>
      <c r="H33" s="77">
        <f t="shared" si="1"/>
        <v>-771133000</v>
      </c>
      <c r="I33" s="77">
        <v>7425162000</v>
      </c>
      <c r="J33" s="53">
        <f t="shared" si="2"/>
        <v>-8.4519987070624865</v>
      </c>
      <c r="K33" s="54">
        <f t="shared" si="3"/>
        <v>-8.9127159862848746</v>
      </c>
      <c r="L33" s="90">
        <v>-684560000</v>
      </c>
      <c r="M33" s="91">
        <v>-771133000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50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10206319485</v>
      </c>
      <c r="D8" s="58">
        <v>10108591620</v>
      </c>
      <c r="E8" s="59">
        <f>$D8       -$C8</f>
        <v>-97727865</v>
      </c>
      <c r="F8" s="57">
        <v>10781770161</v>
      </c>
      <c r="G8" s="58">
        <v>10716250922</v>
      </c>
      <c r="H8" s="59">
        <f>$G8       -$F8</f>
        <v>-65519239</v>
      </c>
      <c r="I8" s="59">
        <v>11320493222</v>
      </c>
      <c r="J8" s="27">
        <f>IF(($C8       =0),0,(($E8       /$C8       )*100))</f>
        <v>-0.95752308306268941</v>
      </c>
      <c r="K8" s="28">
        <f>IF(($F8       =0),0,(($H8       /$F8       )*100))</f>
        <v>-0.60768536169503307</v>
      </c>
      <c r="L8" s="78">
        <v>196296474</v>
      </c>
      <c r="M8" s="79">
        <v>-1137965158</v>
      </c>
      <c r="N8" s="29">
        <f>IF(($L8       =0),0,(($E8       /$L8       )*100))</f>
        <v>-49.785848420282889</v>
      </c>
      <c r="O8" s="28">
        <f>IF(($M8       =0),0,(($H8       /$M8       )*100))</f>
        <v>5.7575786516303866</v>
      </c>
      <c r="Q8" s="30"/>
    </row>
    <row r="9" spans="1:17" x14ac:dyDescent="0.2">
      <c r="A9" s="1" t="s">
        <v>16</v>
      </c>
      <c r="B9" s="26" t="s">
        <v>19</v>
      </c>
      <c r="C9" s="57">
        <v>28579563780</v>
      </c>
      <c r="D9" s="58">
        <v>28289264701</v>
      </c>
      <c r="E9" s="59">
        <f>$D9       -$C9</f>
        <v>-290299079</v>
      </c>
      <c r="F9" s="57">
        <v>31402470841</v>
      </c>
      <c r="G9" s="58">
        <v>30162592785</v>
      </c>
      <c r="H9" s="59">
        <f>$G9       -$F9</f>
        <v>-1239878056</v>
      </c>
      <c r="I9" s="59">
        <v>32933891726</v>
      </c>
      <c r="J9" s="27">
        <f>IF(($C9       =0),0,(($E9       /$C9       )*100))</f>
        <v>-1.0157575575144064</v>
      </c>
      <c r="K9" s="28">
        <f>IF(($F9       =0),0,(($H9       /$F9       )*100))</f>
        <v>-3.9483455371326333</v>
      </c>
      <c r="L9" s="78">
        <v>196296474</v>
      </c>
      <c r="M9" s="79">
        <v>-1137965158</v>
      </c>
      <c r="N9" s="29">
        <f>IF(($L9       =0),0,(($E9       /$L9       )*100))</f>
        <v>-147.8880761760397</v>
      </c>
      <c r="O9" s="28">
        <f>IF(($M9       =0),0,(($H9       /$M9       )*100))</f>
        <v>108.95571338749195</v>
      </c>
      <c r="Q9" s="30"/>
    </row>
    <row r="10" spans="1:17" x14ac:dyDescent="0.2">
      <c r="A10" s="1" t="s">
        <v>16</v>
      </c>
      <c r="B10" s="26" t="s">
        <v>20</v>
      </c>
      <c r="C10" s="57">
        <v>9492079230</v>
      </c>
      <c r="D10" s="58">
        <v>10076402648</v>
      </c>
      <c r="E10" s="59">
        <f t="shared" ref="E10:E33" si="0">$D10      -$C10</f>
        <v>584323418</v>
      </c>
      <c r="F10" s="57">
        <v>10184656898</v>
      </c>
      <c r="G10" s="58">
        <v>10352089035</v>
      </c>
      <c r="H10" s="59">
        <f t="shared" ref="H10:H33" si="1">$G10      -$F10</f>
        <v>167432137</v>
      </c>
      <c r="I10" s="59">
        <v>10988268614</v>
      </c>
      <c r="J10" s="27">
        <f t="shared" ref="J10:J33" si="2">IF(($C10      =0),0,(($E10      /$C10      )*100))</f>
        <v>6.1559054011393872</v>
      </c>
      <c r="K10" s="28">
        <f t="shared" ref="K10:K33" si="3">IF(($F10      =0),0,(($H10      /$F10      )*100))</f>
        <v>1.6439644327427398</v>
      </c>
      <c r="L10" s="78">
        <v>196296474</v>
      </c>
      <c r="M10" s="79">
        <v>-1137965158</v>
      </c>
      <c r="N10" s="29">
        <f t="shared" ref="N10:N33" si="4">IF(($L10      =0),0,(($E10      /$L10      )*100))</f>
        <v>297.67392459632259</v>
      </c>
      <c r="O10" s="28">
        <f t="shared" ref="O10:O33" si="5">IF(($M10      =0),0,(($H10      /$M10      )*100))</f>
        <v>-14.713292039122344</v>
      </c>
      <c r="Q10" s="30"/>
    </row>
    <row r="11" spans="1:17" ht="16.5" x14ac:dyDescent="0.3">
      <c r="A11" s="4" t="s">
        <v>16</v>
      </c>
      <c r="B11" s="31" t="s">
        <v>21</v>
      </c>
      <c r="C11" s="60">
        <v>48277962495</v>
      </c>
      <c r="D11" s="61">
        <v>48474258969</v>
      </c>
      <c r="E11" s="62">
        <f t="shared" si="0"/>
        <v>196296474</v>
      </c>
      <c r="F11" s="60">
        <v>52368897900</v>
      </c>
      <c r="G11" s="61">
        <v>51230932742</v>
      </c>
      <c r="H11" s="62">
        <f t="shared" si="1"/>
        <v>-1137965158</v>
      </c>
      <c r="I11" s="62">
        <v>55242653562</v>
      </c>
      <c r="J11" s="32">
        <f t="shared" si="2"/>
        <v>0.4065964341811853</v>
      </c>
      <c r="K11" s="33">
        <f t="shared" si="3"/>
        <v>-2.1729790078320517</v>
      </c>
      <c r="L11" s="80">
        <v>196296474</v>
      </c>
      <c r="M11" s="81">
        <v>-1137965158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13279544701</v>
      </c>
      <c r="D13" s="58">
        <v>13392749159</v>
      </c>
      <c r="E13" s="59">
        <f t="shared" si="0"/>
        <v>113204458</v>
      </c>
      <c r="F13" s="57">
        <v>13869407935</v>
      </c>
      <c r="G13" s="58">
        <v>13914007546</v>
      </c>
      <c r="H13" s="59">
        <f t="shared" si="1"/>
        <v>44599611</v>
      </c>
      <c r="I13" s="59">
        <v>14591958489</v>
      </c>
      <c r="J13" s="27">
        <f t="shared" si="2"/>
        <v>0.85247243447642651</v>
      </c>
      <c r="K13" s="28">
        <f t="shared" si="3"/>
        <v>0.32156824003605172</v>
      </c>
      <c r="L13" s="78">
        <v>581624656</v>
      </c>
      <c r="M13" s="79">
        <v>-860777713</v>
      </c>
      <c r="N13" s="29">
        <f t="shared" si="4"/>
        <v>19.463490213523549</v>
      </c>
      <c r="O13" s="28">
        <f t="shared" si="5"/>
        <v>-5.1813157248879653</v>
      </c>
      <c r="Q13" s="30"/>
    </row>
    <row r="14" spans="1:17" x14ac:dyDescent="0.2">
      <c r="A14" s="1" t="s">
        <v>16</v>
      </c>
      <c r="B14" s="26" t="s">
        <v>24</v>
      </c>
      <c r="C14" s="57">
        <v>3240280002</v>
      </c>
      <c r="D14" s="58">
        <v>3190728934</v>
      </c>
      <c r="E14" s="59">
        <f t="shared" si="0"/>
        <v>-49551068</v>
      </c>
      <c r="F14" s="57">
        <v>3358132183</v>
      </c>
      <c r="G14" s="58">
        <v>3460218617</v>
      </c>
      <c r="H14" s="59">
        <f t="shared" si="1"/>
        <v>102086434</v>
      </c>
      <c r="I14" s="59">
        <v>3730248814</v>
      </c>
      <c r="J14" s="27">
        <f t="shared" si="2"/>
        <v>-1.5292217947034072</v>
      </c>
      <c r="K14" s="28">
        <f t="shared" si="3"/>
        <v>3.0399766428729649</v>
      </c>
      <c r="L14" s="78">
        <v>581624656</v>
      </c>
      <c r="M14" s="79">
        <v>-860777713</v>
      </c>
      <c r="N14" s="29">
        <f t="shared" si="4"/>
        <v>-8.5194235644645708</v>
      </c>
      <c r="O14" s="28">
        <f t="shared" si="5"/>
        <v>-11.859790565929766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581624656</v>
      </c>
      <c r="M15" s="79">
        <v>-860777713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16203570236</v>
      </c>
      <c r="D16" s="58">
        <v>15538834236</v>
      </c>
      <c r="E16" s="59">
        <f t="shared" si="0"/>
        <v>-664736000</v>
      </c>
      <c r="F16" s="57">
        <v>18147998665</v>
      </c>
      <c r="G16" s="58">
        <v>17403494345</v>
      </c>
      <c r="H16" s="59">
        <f t="shared" si="1"/>
        <v>-744504320</v>
      </c>
      <c r="I16" s="59">
        <v>19491913666</v>
      </c>
      <c r="J16" s="27">
        <f t="shared" si="2"/>
        <v>-4.1024045338053607</v>
      </c>
      <c r="K16" s="28">
        <f t="shared" si="3"/>
        <v>-4.1024045336516446</v>
      </c>
      <c r="L16" s="78">
        <v>581624656</v>
      </c>
      <c r="M16" s="79">
        <v>-860777713</v>
      </c>
      <c r="N16" s="29">
        <f t="shared" si="4"/>
        <v>-114.28951526429098</v>
      </c>
      <c r="O16" s="28">
        <f t="shared" si="5"/>
        <v>86.492053494884118</v>
      </c>
      <c r="Q16" s="30"/>
    </row>
    <row r="17" spans="1:17" x14ac:dyDescent="0.2">
      <c r="A17" s="1" t="s">
        <v>16</v>
      </c>
      <c r="B17" s="26" t="s">
        <v>26</v>
      </c>
      <c r="C17" s="57">
        <v>15014269683</v>
      </c>
      <c r="D17" s="58">
        <v>16196976949</v>
      </c>
      <c r="E17" s="59">
        <f t="shared" si="0"/>
        <v>1182707266</v>
      </c>
      <c r="F17" s="57">
        <v>16655450904</v>
      </c>
      <c r="G17" s="58">
        <v>16392491466</v>
      </c>
      <c r="H17" s="59">
        <f t="shared" si="1"/>
        <v>-262959438</v>
      </c>
      <c r="I17" s="59">
        <v>17219195802</v>
      </c>
      <c r="J17" s="39">
        <f t="shared" si="2"/>
        <v>7.8772214098373876</v>
      </c>
      <c r="K17" s="28">
        <f t="shared" si="3"/>
        <v>-1.5788190876108148</v>
      </c>
      <c r="L17" s="82">
        <v>581624656</v>
      </c>
      <c r="M17" s="79">
        <v>-860777713</v>
      </c>
      <c r="N17" s="29">
        <f t="shared" si="4"/>
        <v>203.34544861523202</v>
      </c>
      <c r="O17" s="28">
        <f t="shared" si="5"/>
        <v>30.549052795933623</v>
      </c>
      <c r="Q17" s="30"/>
    </row>
    <row r="18" spans="1:17" ht="16.5" x14ac:dyDescent="0.3">
      <c r="A18" s="1" t="s">
        <v>16</v>
      </c>
      <c r="B18" s="31" t="s">
        <v>27</v>
      </c>
      <c r="C18" s="60">
        <v>47737664622</v>
      </c>
      <c r="D18" s="61">
        <v>48319289278</v>
      </c>
      <c r="E18" s="62">
        <f t="shared" si="0"/>
        <v>581624656</v>
      </c>
      <c r="F18" s="60">
        <v>52030989687</v>
      </c>
      <c r="G18" s="61">
        <v>51170211974</v>
      </c>
      <c r="H18" s="62">
        <f t="shared" si="1"/>
        <v>-860777713</v>
      </c>
      <c r="I18" s="62">
        <v>55033316771</v>
      </c>
      <c r="J18" s="40">
        <f t="shared" si="2"/>
        <v>1.2183768531734105</v>
      </c>
      <c r="K18" s="33">
        <f t="shared" si="3"/>
        <v>-1.6543558332796162</v>
      </c>
      <c r="L18" s="83">
        <v>581624656</v>
      </c>
      <c r="M18" s="81">
        <v>-860777713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540297873</v>
      </c>
      <c r="D19" s="67">
        <v>154969691</v>
      </c>
      <c r="E19" s="68">
        <f t="shared" si="0"/>
        <v>-385328182</v>
      </c>
      <c r="F19" s="69">
        <v>337908213</v>
      </c>
      <c r="G19" s="70">
        <v>60720768</v>
      </c>
      <c r="H19" s="71">
        <f t="shared" si="1"/>
        <v>-277187445</v>
      </c>
      <c r="I19" s="71">
        <v>209336791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-37125405</v>
      </c>
      <c r="M22" s="79">
        <v>-88297086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312885012</v>
      </c>
      <c r="D23" s="58">
        <v>160154571</v>
      </c>
      <c r="E23" s="59">
        <f t="shared" si="0"/>
        <v>-152730441</v>
      </c>
      <c r="F23" s="57">
        <v>284458696</v>
      </c>
      <c r="G23" s="58">
        <v>134831783</v>
      </c>
      <c r="H23" s="59">
        <f t="shared" si="1"/>
        <v>-149626913</v>
      </c>
      <c r="I23" s="59">
        <v>135310000</v>
      </c>
      <c r="J23" s="27">
        <f t="shared" si="2"/>
        <v>-48.813600889262155</v>
      </c>
      <c r="K23" s="28">
        <f t="shared" si="3"/>
        <v>-52.600576148320663</v>
      </c>
      <c r="L23" s="78">
        <v>-37125405</v>
      </c>
      <c r="M23" s="79">
        <v>-88297086</v>
      </c>
      <c r="N23" s="29">
        <f t="shared" si="4"/>
        <v>411.3906393748432</v>
      </c>
      <c r="O23" s="28">
        <f t="shared" si="5"/>
        <v>169.45849492700134</v>
      </c>
      <c r="Q23" s="30"/>
    </row>
    <row r="24" spans="1:17" x14ac:dyDescent="0.2">
      <c r="A24" s="4" t="s">
        <v>16</v>
      </c>
      <c r="B24" s="26" t="s">
        <v>32</v>
      </c>
      <c r="C24" s="57">
        <v>2001792970</v>
      </c>
      <c r="D24" s="58">
        <v>2117398006</v>
      </c>
      <c r="E24" s="59">
        <f t="shared" si="0"/>
        <v>115605036</v>
      </c>
      <c r="F24" s="57">
        <v>2033833240</v>
      </c>
      <c r="G24" s="58">
        <v>2095163067</v>
      </c>
      <c r="H24" s="59">
        <f t="shared" si="1"/>
        <v>61329827</v>
      </c>
      <c r="I24" s="59">
        <v>2268995163</v>
      </c>
      <c r="J24" s="27">
        <f t="shared" si="2"/>
        <v>5.7750745323079045</v>
      </c>
      <c r="K24" s="28">
        <f t="shared" si="3"/>
        <v>3.0154796270317621</v>
      </c>
      <c r="L24" s="78">
        <v>-37125405</v>
      </c>
      <c r="M24" s="79">
        <v>-88297086</v>
      </c>
      <c r="N24" s="29">
        <f t="shared" si="4"/>
        <v>-311.39063937484315</v>
      </c>
      <c r="O24" s="28">
        <f t="shared" si="5"/>
        <v>-69.458494927001325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-37125405</v>
      </c>
      <c r="M25" s="79">
        <v>-88297086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2314677982</v>
      </c>
      <c r="D26" s="61">
        <v>2277552577</v>
      </c>
      <c r="E26" s="62">
        <f t="shared" si="0"/>
        <v>-37125405</v>
      </c>
      <c r="F26" s="60">
        <v>2318291936</v>
      </c>
      <c r="G26" s="61">
        <v>2229994850</v>
      </c>
      <c r="H26" s="62">
        <f t="shared" si="1"/>
        <v>-88297086</v>
      </c>
      <c r="I26" s="62">
        <v>2404305163</v>
      </c>
      <c r="J26" s="40">
        <f t="shared" si="2"/>
        <v>-1.6039123061049623</v>
      </c>
      <c r="K26" s="33">
        <f t="shared" si="3"/>
        <v>-3.8087129851449388</v>
      </c>
      <c r="L26" s="83">
        <v>-37125405</v>
      </c>
      <c r="M26" s="81">
        <v>-88297086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384739580</v>
      </c>
      <c r="D28" s="58">
        <v>350804664</v>
      </c>
      <c r="E28" s="59">
        <f t="shared" si="0"/>
        <v>-33934916</v>
      </c>
      <c r="F28" s="57">
        <v>341500000</v>
      </c>
      <c r="G28" s="58">
        <v>399583714</v>
      </c>
      <c r="H28" s="59">
        <f t="shared" si="1"/>
        <v>58083714</v>
      </c>
      <c r="I28" s="59">
        <v>553549980</v>
      </c>
      <c r="J28" s="27">
        <f t="shared" si="2"/>
        <v>-8.8202300371591615</v>
      </c>
      <c r="K28" s="28">
        <f t="shared" si="3"/>
        <v>17.008408199121522</v>
      </c>
      <c r="L28" s="78">
        <v>-37125405</v>
      </c>
      <c r="M28" s="79">
        <v>-88297086</v>
      </c>
      <c r="N28" s="29">
        <f t="shared" si="4"/>
        <v>91.406183986410383</v>
      </c>
      <c r="O28" s="28">
        <f t="shared" si="5"/>
        <v>-65.782141440092374</v>
      </c>
      <c r="Q28" s="30"/>
    </row>
    <row r="29" spans="1:17" x14ac:dyDescent="0.2">
      <c r="A29" s="4" t="s">
        <v>16</v>
      </c>
      <c r="B29" s="26" t="s">
        <v>36</v>
      </c>
      <c r="C29" s="57">
        <v>635013611</v>
      </c>
      <c r="D29" s="58">
        <v>566267928</v>
      </c>
      <c r="E29" s="59">
        <f t="shared" si="0"/>
        <v>-68745683</v>
      </c>
      <c r="F29" s="57">
        <v>425000000</v>
      </c>
      <c r="G29" s="58">
        <v>476850993</v>
      </c>
      <c r="H29" s="59">
        <f t="shared" si="1"/>
        <v>51850993</v>
      </c>
      <c r="I29" s="59">
        <v>594060000</v>
      </c>
      <c r="J29" s="27">
        <f t="shared" si="2"/>
        <v>-10.825859762555547</v>
      </c>
      <c r="K29" s="28">
        <f t="shared" si="3"/>
        <v>12.200233647058823</v>
      </c>
      <c r="L29" s="78">
        <v>-37125405</v>
      </c>
      <c r="M29" s="79">
        <v>-88297086</v>
      </c>
      <c r="N29" s="29">
        <f t="shared" si="4"/>
        <v>185.17153684922764</v>
      </c>
      <c r="O29" s="28">
        <f t="shared" si="5"/>
        <v>-58.723334312527598</v>
      </c>
      <c r="Q29" s="30"/>
    </row>
    <row r="30" spans="1:17" x14ac:dyDescent="0.2">
      <c r="A30" s="4" t="s">
        <v>16</v>
      </c>
      <c r="B30" s="26" t="s">
        <v>37</v>
      </c>
      <c r="C30" s="57">
        <v>107783096</v>
      </c>
      <c r="D30" s="58">
        <v>124550470</v>
      </c>
      <c r="E30" s="59">
        <f t="shared" si="0"/>
        <v>16767374</v>
      </c>
      <c r="F30" s="57">
        <v>125376913</v>
      </c>
      <c r="G30" s="58">
        <v>115376913</v>
      </c>
      <c r="H30" s="59">
        <f t="shared" si="1"/>
        <v>-10000000</v>
      </c>
      <c r="I30" s="59">
        <v>110688874</v>
      </c>
      <c r="J30" s="27">
        <f t="shared" si="2"/>
        <v>15.556589690093888</v>
      </c>
      <c r="K30" s="28">
        <f t="shared" si="3"/>
        <v>-7.9759500858024799</v>
      </c>
      <c r="L30" s="78">
        <v>-37125405</v>
      </c>
      <c r="M30" s="79">
        <v>-88297086</v>
      </c>
      <c r="N30" s="29">
        <f t="shared" si="4"/>
        <v>-45.164151071213901</v>
      </c>
      <c r="O30" s="28">
        <f t="shared" si="5"/>
        <v>11.325402063664933</v>
      </c>
      <c r="Q30" s="30"/>
    </row>
    <row r="31" spans="1:17" x14ac:dyDescent="0.2">
      <c r="A31" s="4" t="s">
        <v>16</v>
      </c>
      <c r="B31" s="26" t="s">
        <v>38</v>
      </c>
      <c r="C31" s="57">
        <v>588790550</v>
      </c>
      <c r="D31" s="58">
        <v>521863542</v>
      </c>
      <c r="E31" s="59">
        <f t="shared" si="0"/>
        <v>-66927008</v>
      </c>
      <c r="F31" s="57">
        <v>880783240</v>
      </c>
      <c r="G31" s="58">
        <v>594811201</v>
      </c>
      <c r="H31" s="59">
        <f t="shared" si="1"/>
        <v>-285972039</v>
      </c>
      <c r="I31" s="59">
        <v>608990325</v>
      </c>
      <c r="J31" s="27">
        <f t="shared" si="2"/>
        <v>-11.366861781324445</v>
      </c>
      <c r="K31" s="28">
        <f t="shared" si="3"/>
        <v>-32.467924684852086</v>
      </c>
      <c r="L31" s="78">
        <v>-37125405</v>
      </c>
      <c r="M31" s="79">
        <v>-88297086</v>
      </c>
      <c r="N31" s="29">
        <f t="shared" si="4"/>
        <v>180.2728024111791</v>
      </c>
      <c r="O31" s="28">
        <f t="shared" si="5"/>
        <v>323.87483206410684</v>
      </c>
      <c r="Q31" s="30"/>
    </row>
    <row r="32" spans="1:17" x14ac:dyDescent="0.2">
      <c r="A32" s="4" t="s">
        <v>16</v>
      </c>
      <c r="B32" s="26" t="s">
        <v>39</v>
      </c>
      <c r="C32" s="57">
        <v>598351145</v>
      </c>
      <c r="D32" s="58">
        <v>714065973</v>
      </c>
      <c r="E32" s="59">
        <f t="shared" si="0"/>
        <v>115714828</v>
      </c>
      <c r="F32" s="57">
        <v>545631783</v>
      </c>
      <c r="G32" s="58">
        <v>643372029</v>
      </c>
      <c r="H32" s="59">
        <f t="shared" si="1"/>
        <v>97740246</v>
      </c>
      <c r="I32" s="59">
        <v>537015984</v>
      </c>
      <c r="J32" s="27">
        <f t="shared" si="2"/>
        <v>19.338949873656546</v>
      </c>
      <c r="K32" s="28">
        <f t="shared" si="3"/>
        <v>17.913224457454305</v>
      </c>
      <c r="L32" s="78">
        <v>-37125405</v>
      </c>
      <c r="M32" s="79">
        <v>-88297086</v>
      </c>
      <c r="N32" s="29">
        <f t="shared" si="4"/>
        <v>-311.6863721756032</v>
      </c>
      <c r="O32" s="28">
        <f t="shared" si="5"/>
        <v>-110.69475837515182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2314677982</v>
      </c>
      <c r="D33" s="76">
        <v>2277552577</v>
      </c>
      <c r="E33" s="77">
        <f t="shared" si="0"/>
        <v>-37125405</v>
      </c>
      <c r="F33" s="75">
        <v>2318291936</v>
      </c>
      <c r="G33" s="76">
        <v>2229994850</v>
      </c>
      <c r="H33" s="77">
        <f t="shared" si="1"/>
        <v>-88297086</v>
      </c>
      <c r="I33" s="77">
        <v>2404305163</v>
      </c>
      <c r="J33" s="53">
        <f t="shared" si="2"/>
        <v>-1.6039123061049623</v>
      </c>
      <c r="K33" s="54">
        <f t="shared" si="3"/>
        <v>-3.8087129851449388</v>
      </c>
      <c r="L33" s="90">
        <v>-37125405</v>
      </c>
      <c r="M33" s="91">
        <v>-88297086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51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12075000010</v>
      </c>
      <c r="D8" s="58">
        <v>11820097040</v>
      </c>
      <c r="E8" s="59">
        <f>$D8       -$C8</f>
        <v>-254902970</v>
      </c>
      <c r="F8" s="57">
        <v>12678750000</v>
      </c>
      <c r="G8" s="58">
        <v>12480773920</v>
      </c>
      <c r="H8" s="59">
        <f>$G8       -$F8</f>
        <v>-197976080</v>
      </c>
      <c r="I8" s="59">
        <v>13145907410</v>
      </c>
      <c r="J8" s="27">
        <f>IF(($C8       =0),0,(($E8       /$C8       )*100))</f>
        <v>-2.1109976794111822</v>
      </c>
      <c r="K8" s="28">
        <f>IF(($F8       =0),0,(($H8       /$F8       )*100))</f>
        <v>-1.5614794833875578</v>
      </c>
      <c r="L8" s="78">
        <v>-1138691810</v>
      </c>
      <c r="M8" s="79">
        <v>-1611677460</v>
      </c>
      <c r="N8" s="29">
        <f>IF(($L8       =0),0,(($E8       /$L8       )*100))</f>
        <v>22.385597908182024</v>
      </c>
      <c r="O8" s="28">
        <f>IF(($M8       =0),0,(($H8       /$M8       )*100))</f>
        <v>12.283852378254394</v>
      </c>
      <c r="Q8" s="30"/>
    </row>
    <row r="9" spans="1:17" x14ac:dyDescent="0.2">
      <c r="A9" s="1" t="s">
        <v>16</v>
      </c>
      <c r="B9" s="26" t="s">
        <v>19</v>
      </c>
      <c r="C9" s="57">
        <v>31833765040</v>
      </c>
      <c r="D9" s="58">
        <v>30262733150</v>
      </c>
      <c r="E9" s="59">
        <f>$D9       -$C9</f>
        <v>-1571031890</v>
      </c>
      <c r="F9" s="57">
        <v>35686121550</v>
      </c>
      <c r="G9" s="58">
        <v>33999608660</v>
      </c>
      <c r="H9" s="59">
        <f>$G9       -$F9</f>
        <v>-1686512890</v>
      </c>
      <c r="I9" s="59">
        <v>38547082170</v>
      </c>
      <c r="J9" s="27">
        <f>IF(($C9       =0),0,(($E9       /$C9       )*100))</f>
        <v>-4.9351117846913661</v>
      </c>
      <c r="K9" s="28">
        <f>IF(($F9       =0),0,(($H9       /$F9       )*100))</f>
        <v>-4.7259629703301282</v>
      </c>
      <c r="L9" s="78">
        <v>-1138691810</v>
      </c>
      <c r="M9" s="79">
        <v>-1611677460</v>
      </c>
      <c r="N9" s="29">
        <f>IF(($L9       =0),0,(($E9       /$L9       )*100))</f>
        <v>137.96813819184314</v>
      </c>
      <c r="O9" s="28">
        <f>IF(($M9       =0),0,(($H9       /$M9       )*100))</f>
        <v>104.64332547034567</v>
      </c>
      <c r="Q9" s="30"/>
    </row>
    <row r="10" spans="1:17" x14ac:dyDescent="0.2">
      <c r="A10" s="1" t="s">
        <v>16</v>
      </c>
      <c r="B10" s="26" t="s">
        <v>20</v>
      </c>
      <c r="C10" s="57">
        <v>13290810070</v>
      </c>
      <c r="D10" s="58">
        <v>13978053120</v>
      </c>
      <c r="E10" s="59">
        <f t="shared" ref="E10:E33" si="0">$D10      -$C10</f>
        <v>687243050</v>
      </c>
      <c r="F10" s="57">
        <v>13841519760</v>
      </c>
      <c r="G10" s="58">
        <v>14114331270</v>
      </c>
      <c r="H10" s="59">
        <f t="shared" ref="H10:H33" si="1">$G10      -$F10</f>
        <v>272811510</v>
      </c>
      <c r="I10" s="59">
        <v>15118385230</v>
      </c>
      <c r="J10" s="27">
        <f t="shared" ref="J10:J33" si="2">IF(($C10      =0),0,(($E10      /$C10      )*100))</f>
        <v>5.1708138659752896</v>
      </c>
      <c r="K10" s="28">
        <f t="shared" ref="K10:K33" si="3">IF(($F10      =0),0,(($H10      /$F10      )*100))</f>
        <v>1.9709650004502106</v>
      </c>
      <c r="L10" s="78">
        <v>-1138691810</v>
      </c>
      <c r="M10" s="79">
        <v>-1611677460</v>
      </c>
      <c r="N10" s="29">
        <f t="shared" ref="N10:N33" si="4">IF(($L10      =0),0,(($E10      /$L10      )*100))</f>
        <v>-60.353736100025166</v>
      </c>
      <c r="O10" s="28">
        <f t="shared" ref="O10:O33" si="5">IF(($M10      =0),0,(($H10      /$M10      )*100))</f>
        <v>-16.927177848600053</v>
      </c>
      <c r="Q10" s="30"/>
    </row>
    <row r="11" spans="1:17" ht="16.5" x14ac:dyDescent="0.3">
      <c r="A11" s="4" t="s">
        <v>16</v>
      </c>
      <c r="B11" s="31" t="s">
        <v>21</v>
      </c>
      <c r="C11" s="60">
        <v>57199575120</v>
      </c>
      <c r="D11" s="61">
        <v>56060883310</v>
      </c>
      <c r="E11" s="62">
        <f t="shared" si="0"/>
        <v>-1138691810</v>
      </c>
      <c r="F11" s="60">
        <v>62206391310</v>
      </c>
      <c r="G11" s="61">
        <v>60594713850</v>
      </c>
      <c r="H11" s="62">
        <f t="shared" si="1"/>
        <v>-1611677460</v>
      </c>
      <c r="I11" s="62">
        <v>66811374810</v>
      </c>
      <c r="J11" s="32">
        <f t="shared" si="2"/>
        <v>-1.990734734674372</v>
      </c>
      <c r="K11" s="33">
        <f t="shared" si="3"/>
        <v>-2.5908550971368025</v>
      </c>
      <c r="L11" s="80">
        <v>-1138691810</v>
      </c>
      <c r="M11" s="81">
        <v>-1611677460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14310190000</v>
      </c>
      <c r="D13" s="58">
        <v>14274798540</v>
      </c>
      <c r="E13" s="59">
        <f t="shared" si="0"/>
        <v>-35391460</v>
      </c>
      <c r="F13" s="57">
        <v>14981533870</v>
      </c>
      <c r="G13" s="58">
        <v>14983202990</v>
      </c>
      <c r="H13" s="59">
        <f t="shared" si="1"/>
        <v>1669120</v>
      </c>
      <c r="I13" s="59">
        <v>15696387530</v>
      </c>
      <c r="J13" s="27">
        <f t="shared" si="2"/>
        <v>-0.24731649265313738</v>
      </c>
      <c r="K13" s="28">
        <f t="shared" si="3"/>
        <v>1.1141182301382068E-2</v>
      </c>
      <c r="L13" s="78">
        <v>-775520110</v>
      </c>
      <c r="M13" s="79">
        <v>-1166689360</v>
      </c>
      <c r="N13" s="29">
        <f t="shared" si="4"/>
        <v>4.5635773390840892</v>
      </c>
      <c r="O13" s="28">
        <f t="shared" si="5"/>
        <v>-0.1430646457596905</v>
      </c>
      <c r="Q13" s="30"/>
    </row>
    <row r="14" spans="1:17" x14ac:dyDescent="0.2">
      <c r="A14" s="1" t="s">
        <v>16</v>
      </c>
      <c r="B14" s="26" t="s">
        <v>24</v>
      </c>
      <c r="C14" s="57">
        <v>3764373320</v>
      </c>
      <c r="D14" s="58">
        <v>3008981660</v>
      </c>
      <c r="E14" s="59">
        <f t="shared" si="0"/>
        <v>-755391660</v>
      </c>
      <c r="F14" s="57">
        <v>4357863730</v>
      </c>
      <c r="G14" s="58">
        <v>3659107760</v>
      </c>
      <c r="H14" s="59">
        <f t="shared" si="1"/>
        <v>-698755970</v>
      </c>
      <c r="I14" s="59">
        <v>4136733440</v>
      </c>
      <c r="J14" s="27">
        <f t="shared" si="2"/>
        <v>-20.066863612772604</v>
      </c>
      <c r="K14" s="28">
        <f t="shared" si="3"/>
        <v>-16.0343694363293</v>
      </c>
      <c r="L14" s="78">
        <v>-775520110</v>
      </c>
      <c r="M14" s="79">
        <v>-1166689360</v>
      </c>
      <c r="N14" s="29">
        <f t="shared" si="4"/>
        <v>97.404522495232257</v>
      </c>
      <c r="O14" s="28">
        <f t="shared" si="5"/>
        <v>59.892203868217329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-775520110</v>
      </c>
      <c r="M15" s="79">
        <v>-1166689360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17071397450</v>
      </c>
      <c r="D16" s="58">
        <v>16583698410</v>
      </c>
      <c r="E16" s="59">
        <f t="shared" si="0"/>
        <v>-487699040</v>
      </c>
      <c r="F16" s="57">
        <v>19751606840</v>
      </c>
      <c r="G16" s="58">
        <v>19183934640</v>
      </c>
      <c r="H16" s="59">
        <f t="shared" si="1"/>
        <v>-567672200</v>
      </c>
      <c r="I16" s="59">
        <v>22195812370</v>
      </c>
      <c r="J16" s="27">
        <f t="shared" si="2"/>
        <v>-2.8568196682691607</v>
      </c>
      <c r="K16" s="28">
        <f t="shared" si="3"/>
        <v>-2.8740557899845278</v>
      </c>
      <c r="L16" s="78">
        <v>-775520110</v>
      </c>
      <c r="M16" s="79">
        <v>-1166689360</v>
      </c>
      <c r="N16" s="29">
        <f t="shared" si="4"/>
        <v>62.886704511118353</v>
      </c>
      <c r="O16" s="28">
        <f t="shared" si="5"/>
        <v>48.656670701102477</v>
      </c>
      <c r="Q16" s="30"/>
    </row>
    <row r="17" spans="1:17" x14ac:dyDescent="0.2">
      <c r="A17" s="1" t="s">
        <v>16</v>
      </c>
      <c r="B17" s="26" t="s">
        <v>26</v>
      </c>
      <c r="C17" s="57">
        <v>21263875570</v>
      </c>
      <c r="D17" s="58">
        <v>21766837620</v>
      </c>
      <c r="E17" s="59">
        <f t="shared" si="0"/>
        <v>502962050</v>
      </c>
      <c r="F17" s="57">
        <v>22526935740</v>
      </c>
      <c r="G17" s="58">
        <v>22625005430</v>
      </c>
      <c r="H17" s="59">
        <f t="shared" si="1"/>
        <v>98069690</v>
      </c>
      <c r="I17" s="59">
        <v>24453990940</v>
      </c>
      <c r="J17" s="39">
        <f t="shared" si="2"/>
        <v>2.3653357467422387</v>
      </c>
      <c r="K17" s="28">
        <f t="shared" si="3"/>
        <v>0.43534411928854727</v>
      </c>
      <c r="L17" s="82">
        <v>-775520110</v>
      </c>
      <c r="M17" s="79">
        <v>-1166689360</v>
      </c>
      <c r="N17" s="29">
        <f t="shared" si="4"/>
        <v>-64.854804345434701</v>
      </c>
      <c r="O17" s="28">
        <f t="shared" si="5"/>
        <v>-8.4058099235601169</v>
      </c>
      <c r="Q17" s="30"/>
    </row>
    <row r="18" spans="1:17" ht="16.5" x14ac:dyDescent="0.3">
      <c r="A18" s="1" t="s">
        <v>16</v>
      </c>
      <c r="B18" s="31" t="s">
        <v>27</v>
      </c>
      <c r="C18" s="60">
        <v>56409836340</v>
      </c>
      <c r="D18" s="61">
        <v>55634316230</v>
      </c>
      <c r="E18" s="62">
        <f t="shared" si="0"/>
        <v>-775520110</v>
      </c>
      <c r="F18" s="60">
        <v>61617940180</v>
      </c>
      <c r="G18" s="61">
        <v>60451250820</v>
      </c>
      <c r="H18" s="62">
        <f t="shared" si="1"/>
        <v>-1166689360</v>
      </c>
      <c r="I18" s="62">
        <v>66482924280</v>
      </c>
      <c r="J18" s="40">
        <f t="shared" si="2"/>
        <v>-1.3747958872379882</v>
      </c>
      <c r="K18" s="33">
        <f t="shared" si="3"/>
        <v>-1.8934247989982063</v>
      </c>
      <c r="L18" s="83">
        <v>-775520110</v>
      </c>
      <c r="M18" s="81">
        <v>-1166689360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789738780</v>
      </c>
      <c r="D19" s="67">
        <v>426567080</v>
      </c>
      <c r="E19" s="68">
        <f t="shared" si="0"/>
        <v>-363171700</v>
      </c>
      <c r="F19" s="69">
        <v>588451130</v>
      </c>
      <c r="G19" s="70">
        <v>143463030</v>
      </c>
      <c r="H19" s="71">
        <f t="shared" si="1"/>
        <v>-444988100</v>
      </c>
      <c r="I19" s="71">
        <v>328450530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1000000000</v>
      </c>
      <c r="D22" s="58">
        <v>1500000000</v>
      </c>
      <c r="E22" s="59">
        <f t="shared" si="0"/>
        <v>500000000</v>
      </c>
      <c r="F22" s="57">
        <v>1000000000</v>
      </c>
      <c r="G22" s="58">
        <v>1000000000</v>
      </c>
      <c r="H22" s="59">
        <f t="shared" si="1"/>
        <v>0</v>
      </c>
      <c r="I22" s="59">
        <v>1000000000</v>
      </c>
      <c r="J22" s="27">
        <f t="shared" si="2"/>
        <v>50</v>
      </c>
      <c r="K22" s="28">
        <f t="shared" si="3"/>
        <v>0</v>
      </c>
      <c r="L22" s="78">
        <v>1801384000</v>
      </c>
      <c r="M22" s="79">
        <v>848198000</v>
      </c>
      <c r="N22" s="29">
        <f t="shared" si="4"/>
        <v>27.756436162417341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1236513000</v>
      </c>
      <c r="D23" s="58">
        <v>2721637000</v>
      </c>
      <c r="E23" s="59">
        <f t="shared" si="0"/>
        <v>1485124000</v>
      </c>
      <c r="F23" s="57">
        <v>1238119000</v>
      </c>
      <c r="G23" s="58">
        <v>2375884000</v>
      </c>
      <c r="H23" s="59">
        <f t="shared" si="1"/>
        <v>1137765000</v>
      </c>
      <c r="I23" s="59">
        <v>1661403000</v>
      </c>
      <c r="J23" s="27">
        <f t="shared" si="2"/>
        <v>120.10581368736115</v>
      </c>
      <c r="K23" s="28">
        <f t="shared" si="3"/>
        <v>91.894640175944318</v>
      </c>
      <c r="L23" s="78">
        <v>1801384000</v>
      </c>
      <c r="M23" s="79">
        <v>848198000</v>
      </c>
      <c r="N23" s="29">
        <f t="shared" si="4"/>
        <v>82.443498998547781</v>
      </c>
      <c r="O23" s="28">
        <f t="shared" si="5"/>
        <v>134.13908073350797</v>
      </c>
      <c r="Q23" s="30"/>
    </row>
    <row r="24" spans="1:17" x14ac:dyDescent="0.2">
      <c r="A24" s="4" t="s">
        <v>16</v>
      </c>
      <c r="B24" s="26" t="s">
        <v>32</v>
      </c>
      <c r="C24" s="57">
        <v>3642641000</v>
      </c>
      <c r="D24" s="58">
        <v>3458901000</v>
      </c>
      <c r="E24" s="59">
        <f t="shared" si="0"/>
        <v>-183740000</v>
      </c>
      <c r="F24" s="57">
        <v>3642111000</v>
      </c>
      <c r="G24" s="58">
        <v>3352544000</v>
      </c>
      <c r="H24" s="59">
        <f t="shared" si="1"/>
        <v>-289567000</v>
      </c>
      <c r="I24" s="59">
        <v>3507741000</v>
      </c>
      <c r="J24" s="27">
        <f t="shared" si="2"/>
        <v>-5.0441424230386689</v>
      </c>
      <c r="K24" s="28">
        <f t="shared" si="3"/>
        <v>-7.9505264941128919</v>
      </c>
      <c r="L24" s="78">
        <v>1801384000</v>
      </c>
      <c r="M24" s="79">
        <v>848198000</v>
      </c>
      <c r="N24" s="29">
        <f t="shared" si="4"/>
        <v>-10.199935160965126</v>
      </c>
      <c r="O24" s="28">
        <f t="shared" si="5"/>
        <v>-34.139080733507974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1801384000</v>
      </c>
      <c r="M25" s="79">
        <v>848198000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5879154000</v>
      </c>
      <c r="D26" s="61">
        <v>7680538000</v>
      </c>
      <c r="E26" s="62">
        <f t="shared" si="0"/>
        <v>1801384000</v>
      </c>
      <c r="F26" s="60">
        <v>5880230000</v>
      </c>
      <c r="G26" s="61">
        <v>6728428000</v>
      </c>
      <c r="H26" s="62">
        <f t="shared" si="1"/>
        <v>848198000</v>
      </c>
      <c r="I26" s="62">
        <v>6169144000</v>
      </c>
      <c r="J26" s="40">
        <f t="shared" si="2"/>
        <v>30.64019074853287</v>
      </c>
      <c r="K26" s="33">
        <f t="shared" si="3"/>
        <v>14.424571827972715</v>
      </c>
      <c r="L26" s="83">
        <v>1801384000</v>
      </c>
      <c r="M26" s="81">
        <v>848198000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649631000</v>
      </c>
      <c r="D28" s="58">
        <v>1354332000</v>
      </c>
      <c r="E28" s="59">
        <f t="shared" si="0"/>
        <v>704701000</v>
      </c>
      <c r="F28" s="57">
        <v>344620000</v>
      </c>
      <c r="G28" s="58">
        <v>871142000</v>
      </c>
      <c r="H28" s="59">
        <f t="shared" si="1"/>
        <v>526522000</v>
      </c>
      <c r="I28" s="59">
        <v>575602000</v>
      </c>
      <c r="J28" s="27">
        <f t="shared" si="2"/>
        <v>108.47712008817314</v>
      </c>
      <c r="K28" s="28">
        <f t="shared" si="3"/>
        <v>152.78335558005921</v>
      </c>
      <c r="L28" s="78">
        <v>1801384000</v>
      </c>
      <c r="M28" s="79">
        <v>848198000</v>
      </c>
      <c r="N28" s="29">
        <f t="shared" si="4"/>
        <v>39.119976640183324</v>
      </c>
      <c r="O28" s="28">
        <f t="shared" si="5"/>
        <v>62.07536447857693</v>
      </c>
      <c r="Q28" s="30"/>
    </row>
    <row r="29" spans="1:17" x14ac:dyDescent="0.2">
      <c r="A29" s="4" t="s">
        <v>16</v>
      </c>
      <c r="B29" s="26" t="s">
        <v>36</v>
      </c>
      <c r="C29" s="57">
        <v>556295000</v>
      </c>
      <c r="D29" s="58">
        <v>580273000</v>
      </c>
      <c r="E29" s="59">
        <f t="shared" si="0"/>
        <v>23978000</v>
      </c>
      <c r="F29" s="57">
        <v>609936000</v>
      </c>
      <c r="G29" s="58">
        <v>609942000</v>
      </c>
      <c r="H29" s="59">
        <f t="shared" si="1"/>
        <v>6000</v>
      </c>
      <c r="I29" s="59">
        <v>641581000</v>
      </c>
      <c r="J29" s="27">
        <f t="shared" si="2"/>
        <v>4.3103029867246692</v>
      </c>
      <c r="K29" s="28">
        <f t="shared" si="3"/>
        <v>9.8370976627055952E-4</v>
      </c>
      <c r="L29" s="78">
        <v>1801384000</v>
      </c>
      <c r="M29" s="79">
        <v>848198000</v>
      </c>
      <c r="N29" s="29">
        <f t="shared" si="4"/>
        <v>1.331087652604886</v>
      </c>
      <c r="O29" s="28">
        <f t="shared" si="5"/>
        <v>7.0738200278708501E-4</v>
      </c>
      <c r="Q29" s="30"/>
    </row>
    <row r="30" spans="1:17" x14ac:dyDescent="0.2">
      <c r="A30" s="4" t="s">
        <v>16</v>
      </c>
      <c r="B30" s="26" t="s">
        <v>37</v>
      </c>
      <c r="C30" s="57">
        <v>502180000</v>
      </c>
      <c r="D30" s="58">
        <v>504182000</v>
      </c>
      <c r="E30" s="59">
        <f t="shared" si="0"/>
        <v>2002000</v>
      </c>
      <c r="F30" s="57">
        <v>529579000</v>
      </c>
      <c r="G30" s="58">
        <v>483824000</v>
      </c>
      <c r="H30" s="59">
        <f t="shared" si="1"/>
        <v>-45755000</v>
      </c>
      <c r="I30" s="59">
        <v>510815000</v>
      </c>
      <c r="J30" s="27">
        <f t="shared" si="2"/>
        <v>0.39866183440200725</v>
      </c>
      <c r="K30" s="28">
        <f t="shared" si="3"/>
        <v>-8.6398818684275618</v>
      </c>
      <c r="L30" s="78">
        <v>1801384000</v>
      </c>
      <c r="M30" s="79">
        <v>848198000</v>
      </c>
      <c r="N30" s="29">
        <f t="shared" si="4"/>
        <v>0.11113677039431905</v>
      </c>
      <c r="O30" s="28">
        <f t="shared" si="5"/>
        <v>-5.3943772562538461</v>
      </c>
      <c r="Q30" s="30"/>
    </row>
    <row r="31" spans="1:17" x14ac:dyDescent="0.2">
      <c r="A31" s="4" t="s">
        <v>16</v>
      </c>
      <c r="B31" s="26" t="s">
        <v>38</v>
      </c>
      <c r="C31" s="57">
        <v>1787029000</v>
      </c>
      <c r="D31" s="58">
        <v>1878680000</v>
      </c>
      <c r="E31" s="59">
        <f t="shared" si="0"/>
        <v>91651000</v>
      </c>
      <c r="F31" s="57">
        <v>1713082000</v>
      </c>
      <c r="G31" s="58">
        <v>1566575000</v>
      </c>
      <c r="H31" s="59">
        <f t="shared" si="1"/>
        <v>-146507000</v>
      </c>
      <c r="I31" s="59">
        <v>1685944000</v>
      </c>
      <c r="J31" s="27">
        <f t="shared" si="2"/>
        <v>5.1286800605921901</v>
      </c>
      <c r="K31" s="28">
        <f t="shared" si="3"/>
        <v>-8.5522467692731592</v>
      </c>
      <c r="L31" s="78">
        <v>1801384000</v>
      </c>
      <c r="M31" s="79">
        <v>848198000</v>
      </c>
      <c r="N31" s="29">
        <f t="shared" si="4"/>
        <v>5.0878102614434235</v>
      </c>
      <c r="O31" s="28">
        <f t="shared" si="5"/>
        <v>-17.27273584705458</v>
      </c>
      <c r="Q31" s="30"/>
    </row>
    <row r="32" spans="1:17" x14ac:dyDescent="0.2">
      <c r="A32" s="4" t="s">
        <v>16</v>
      </c>
      <c r="B32" s="26" t="s">
        <v>39</v>
      </c>
      <c r="C32" s="57">
        <v>2384019000</v>
      </c>
      <c r="D32" s="58">
        <v>3363071000</v>
      </c>
      <c r="E32" s="59">
        <f t="shared" si="0"/>
        <v>979052000</v>
      </c>
      <c r="F32" s="57">
        <v>2683013000</v>
      </c>
      <c r="G32" s="58">
        <v>3196945000</v>
      </c>
      <c r="H32" s="59">
        <f t="shared" si="1"/>
        <v>513932000</v>
      </c>
      <c r="I32" s="59">
        <v>2755202000</v>
      </c>
      <c r="J32" s="27">
        <f t="shared" si="2"/>
        <v>41.067290151630502</v>
      </c>
      <c r="K32" s="28">
        <f t="shared" si="3"/>
        <v>19.155032047925225</v>
      </c>
      <c r="L32" s="78">
        <v>1801384000</v>
      </c>
      <c r="M32" s="79">
        <v>848198000</v>
      </c>
      <c r="N32" s="29">
        <f t="shared" si="4"/>
        <v>54.34998867537405</v>
      </c>
      <c r="O32" s="28">
        <f t="shared" si="5"/>
        <v>60.591041242728707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5879154000</v>
      </c>
      <c r="D33" s="76">
        <v>7680538000</v>
      </c>
      <c r="E33" s="77">
        <f t="shared" si="0"/>
        <v>1801384000</v>
      </c>
      <c r="F33" s="75">
        <v>5880230000</v>
      </c>
      <c r="G33" s="76">
        <v>6728428000</v>
      </c>
      <c r="H33" s="77">
        <f t="shared" si="1"/>
        <v>848198000</v>
      </c>
      <c r="I33" s="77">
        <v>6169144000</v>
      </c>
      <c r="J33" s="53">
        <f t="shared" si="2"/>
        <v>30.64019074853287</v>
      </c>
      <c r="K33" s="54">
        <f t="shared" si="3"/>
        <v>14.424571827972715</v>
      </c>
      <c r="L33" s="90">
        <v>1801384000</v>
      </c>
      <c r="M33" s="91">
        <v>848198000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52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12582125696</v>
      </c>
      <c r="D8" s="58">
        <v>12706623964</v>
      </c>
      <c r="E8" s="59">
        <f>$D8       -$C8</f>
        <v>124498268</v>
      </c>
      <c r="F8" s="57">
        <v>13576395457</v>
      </c>
      <c r="G8" s="58">
        <v>13552628636</v>
      </c>
      <c r="H8" s="59">
        <f>$G8       -$F8</f>
        <v>-23766821</v>
      </c>
      <c r="I8" s="59">
        <v>14694563443</v>
      </c>
      <c r="J8" s="27">
        <f>IF(($C8       =0),0,(($E8       /$C8       )*100))</f>
        <v>0.98948517132982861</v>
      </c>
      <c r="K8" s="28">
        <f>IF(($F8       =0),0,(($H8       /$F8       )*100))</f>
        <v>-0.17505987561481798</v>
      </c>
      <c r="L8" s="78">
        <v>81665369</v>
      </c>
      <c r="M8" s="79">
        <v>-2171202699</v>
      </c>
      <c r="N8" s="29">
        <f>IF(($L8       =0),0,(($E8       /$L8       )*100))</f>
        <v>152.4492811634758</v>
      </c>
      <c r="O8" s="28">
        <f>IF(($M8       =0),0,(($H8       /$M8       )*100))</f>
        <v>1.0946385158302532</v>
      </c>
      <c r="Q8" s="30"/>
    </row>
    <row r="9" spans="1:17" x14ac:dyDescent="0.2">
      <c r="A9" s="1" t="s">
        <v>16</v>
      </c>
      <c r="B9" s="26" t="s">
        <v>19</v>
      </c>
      <c r="C9" s="57">
        <v>31840622555</v>
      </c>
      <c r="D9" s="58">
        <v>30343337382</v>
      </c>
      <c r="E9" s="59">
        <f>$D9       -$C9</f>
        <v>-1497285173</v>
      </c>
      <c r="F9" s="57">
        <v>36071042354</v>
      </c>
      <c r="G9" s="58">
        <v>32942644353</v>
      </c>
      <c r="H9" s="59">
        <f>$G9       -$F9</f>
        <v>-3128398001</v>
      </c>
      <c r="I9" s="59">
        <v>35697648470</v>
      </c>
      <c r="J9" s="27">
        <f>IF(($C9       =0),0,(($E9       /$C9       )*100))</f>
        <v>-4.7024368647744241</v>
      </c>
      <c r="K9" s="28">
        <f>IF(($F9       =0),0,(($H9       /$F9       )*100))</f>
        <v>-8.6728793981000241</v>
      </c>
      <c r="L9" s="78">
        <v>81665369</v>
      </c>
      <c r="M9" s="79">
        <v>-2171202699</v>
      </c>
      <c r="N9" s="29">
        <f>IF(($L9       =0),0,(($E9       /$L9       )*100))</f>
        <v>-1833.4395488986281</v>
      </c>
      <c r="O9" s="28">
        <f>IF(($M9       =0),0,(($H9       /$M9       )*100))</f>
        <v>144.08594842116119</v>
      </c>
      <c r="Q9" s="30"/>
    </row>
    <row r="10" spans="1:17" x14ac:dyDescent="0.2">
      <c r="A10" s="1" t="s">
        <v>16</v>
      </c>
      <c r="B10" s="26" t="s">
        <v>20</v>
      </c>
      <c r="C10" s="57">
        <v>19776472337</v>
      </c>
      <c r="D10" s="58">
        <v>21230924611</v>
      </c>
      <c r="E10" s="59">
        <f t="shared" ref="E10:E33" si="0">$D10      -$C10</f>
        <v>1454452274</v>
      </c>
      <c r="F10" s="57">
        <v>20687457221</v>
      </c>
      <c r="G10" s="58">
        <v>21668419344</v>
      </c>
      <c r="H10" s="59">
        <f t="shared" ref="H10:H33" si="1">$G10      -$F10</f>
        <v>980962123</v>
      </c>
      <c r="I10" s="59">
        <v>22763254129</v>
      </c>
      <c r="J10" s="27">
        <f t="shared" ref="J10:J33" si="2">IF(($C10      =0),0,(($E10      /$C10      )*100))</f>
        <v>7.3544576060658233</v>
      </c>
      <c r="K10" s="28">
        <f t="shared" ref="K10:K33" si="3">IF(($F10      =0),0,(($H10      /$F10      )*100))</f>
        <v>4.7418206719200739</v>
      </c>
      <c r="L10" s="78">
        <v>81665369</v>
      </c>
      <c r="M10" s="79">
        <v>-2171202699</v>
      </c>
      <c r="N10" s="29">
        <f t="shared" ref="N10:N33" si="4">IF(($L10      =0),0,(($E10      /$L10      )*100))</f>
        <v>1780.9902677351524</v>
      </c>
      <c r="O10" s="28">
        <f t="shared" ref="O10:O33" si="5">IF(($M10      =0),0,(($H10      /$M10      )*100))</f>
        <v>-45.18058693699146</v>
      </c>
      <c r="Q10" s="30"/>
    </row>
    <row r="11" spans="1:17" ht="16.5" x14ac:dyDescent="0.3">
      <c r="A11" s="4" t="s">
        <v>16</v>
      </c>
      <c r="B11" s="31" t="s">
        <v>21</v>
      </c>
      <c r="C11" s="60">
        <v>64199220588</v>
      </c>
      <c r="D11" s="61">
        <v>64280885957</v>
      </c>
      <c r="E11" s="62">
        <f t="shared" si="0"/>
        <v>81665369</v>
      </c>
      <c r="F11" s="60">
        <v>70334895032</v>
      </c>
      <c r="G11" s="61">
        <v>68163692333</v>
      </c>
      <c r="H11" s="62">
        <f t="shared" si="1"/>
        <v>-2171202699</v>
      </c>
      <c r="I11" s="62">
        <v>73155466042</v>
      </c>
      <c r="J11" s="32">
        <f t="shared" si="2"/>
        <v>0.12720616894103656</v>
      </c>
      <c r="K11" s="33">
        <f t="shared" si="3"/>
        <v>-3.0869495120625063</v>
      </c>
      <c r="L11" s="80">
        <v>81665369</v>
      </c>
      <c r="M11" s="81">
        <v>-2171202699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19489778864</v>
      </c>
      <c r="D13" s="58">
        <v>19414334192</v>
      </c>
      <c r="E13" s="59">
        <f t="shared" si="0"/>
        <v>-75444672</v>
      </c>
      <c r="F13" s="57">
        <v>20685608058</v>
      </c>
      <c r="G13" s="58">
        <v>20597369661</v>
      </c>
      <c r="H13" s="59">
        <f t="shared" si="1"/>
        <v>-88238397</v>
      </c>
      <c r="I13" s="59">
        <v>21819888626</v>
      </c>
      <c r="J13" s="27">
        <f t="shared" si="2"/>
        <v>-0.38709865579519487</v>
      </c>
      <c r="K13" s="28">
        <f t="shared" si="3"/>
        <v>-0.42656902689343218</v>
      </c>
      <c r="L13" s="78">
        <v>57171688</v>
      </c>
      <c r="M13" s="79">
        <v>-1834554707</v>
      </c>
      <c r="N13" s="29">
        <f t="shared" si="4"/>
        <v>-131.96159609630558</v>
      </c>
      <c r="O13" s="28">
        <f t="shared" si="5"/>
        <v>4.8097991661580908</v>
      </c>
      <c r="Q13" s="30"/>
    </row>
    <row r="14" spans="1:17" x14ac:dyDescent="0.2">
      <c r="A14" s="1" t="s">
        <v>16</v>
      </c>
      <c r="B14" s="26" t="s">
        <v>24</v>
      </c>
      <c r="C14" s="57">
        <v>2280970522</v>
      </c>
      <c r="D14" s="58">
        <v>2856164259</v>
      </c>
      <c r="E14" s="59">
        <f t="shared" si="0"/>
        <v>575193737</v>
      </c>
      <c r="F14" s="57">
        <v>2304336142</v>
      </c>
      <c r="G14" s="58">
        <v>3281841852</v>
      </c>
      <c r="H14" s="59">
        <f t="shared" si="1"/>
        <v>977505710</v>
      </c>
      <c r="I14" s="59">
        <v>3439959793</v>
      </c>
      <c r="J14" s="27">
        <f t="shared" si="2"/>
        <v>25.217061397867553</v>
      </c>
      <c r="K14" s="28">
        <f t="shared" si="3"/>
        <v>42.420274203206937</v>
      </c>
      <c r="L14" s="78">
        <v>57171688</v>
      </c>
      <c r="M14" s="79">
        <v>-1834554707</v>
      </c>
      <c r="N14" s="29">
        <f t="shared" si="4"/>
        <v>1006.081431424589</v>
      </c>
      <c r="O14" s="28">
        <f t="shared" si="5"/>
        <v>-53.282995937389622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57171688</v>
      </c>
      <c r="M15" s="79">
        <v>-1834554707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16926356480</v>
      </c>
      <c r="D16" s="58">
        <v>15472230000</v>
      </c>
      <c r="E16" s="59">
        <f t="shared" si="0"/>
        <v>-1454126480</v>
      </c>
      <c r="F16" s="57">
        <v>19743054919</v>
      </c>
      <c r="G16" s="58">
        <v>16391668693</v>
      </c>
      <c r="H16" s="59">
        <f t="shared" si="1"/>
        <v>-3351386226</v>
      </c>
      <c r="I16" s="59">
        <v>17645209349</v>
      </c>
      <c r="J16" s="27">
        <f t="shared" si="2"/>
        <v>-8.590900715804846</v>
      </c>
      <c r="K16" s="28">
        <f t="shared" si="3"/>
        <v>-16.975013440168002</v>
      </c>
      <c r="L16" s="78">
        <v>57171688</v>
      </c>
      <c r="M16" s="79">
        <v>-1834554707</v>
      </c>
      <c r="N16" s="29">
        <f t="shared" si="4"/>
        <v>-2543.4380737542679</v>
      </c>
      <c r="O16" s="28">
        <f t="shared" si="5"/>
        <v>182.68118215348483</v>
      </c>
      <c r="Q16" s="30"/>
    </row>
    <row r="17" spans="1:17" x14ac:dyDescent="0.2">
      <c r="A17" s="1" t="s">
        <v>16</v>
      </c>
      <c r="B17" s="26" t="s">
        <v>26</v>
      </c>
      <c r="C17" s="57">
        <v>25916992356</v>
      </c>
      <c r="D17" s="58">
        <v>26928541459</v>
      </c>
      <c r="E17" s="59">
        <f t="shared" si="0"/>
        <v>1011549103</v>
      </c>
      <c r="F17" s="57">
        <v>27929989414</v>
      </c>
      <c r="G17" s="58">
        <v>28557553620</v>
      </c>
      <c r="H17" s="59">
        <f t="shared" si="1"/>
        <v>627564206</v>
      </c>
      <c r="I17" s="59">
        <v>30270793241</v>
      </c>
      <c r="J17" s="39">
        <f t="shared" si="2"/>
        <v>3.9030343070106199</v>
      </c>
      <c r="K17" s="28">
        <f t="shared" si="3"/>
        <v>2.2469188824161579</v>
      </c>
      <c r="L17" s="82">
        <v>57171688</v>
      </c>
      <c r="M17" s="79">
        <v>-1834554707</v>
      </c>
      <c r="N17" s="29">
        <f t="shared" si="4"/>
        <v>1769.3182384259846</v>
      </c>
      <c r="O17" s="28">
        <f t="shared" si="5"/>
        <v>-34.207985382253305</v>
      </c>
      <c r="Q17" s="30"/>
    </row>
    <row r="18" spans="1:17" ht="16.5" x14ac:dyDescent="0.3">
      <c r="A18" s="1" t="s">
        <v>16</v>
      </c>
      <c r="B18" s="31" t="s">
        <v>27</v>
      </c>
      <c r="C18" s="60">
        <v>64614098222</v>
      </c>
      <c r="D18" s="61">
        <v>64671269910</v>
      </c>
      <c r="E18" s="62">
        <f t="shared" si="0"/>
        <v>57171688</v>
      </c>
      <c r="F18" s="60">
        <v>70662988533</v>
      </c>
      <c r="G18" s="61">
        <v>68828433826</v>
      </c>
      <c r="H18" s="62">
        <f t="shared" si="1"/>
        <v>-1834554707</v>
      </c>
      <c r="I18" s="62">
        <v>73175851009</v>
      </c>
      <c r="J18" s="40">
        <f t="shared" si="2"/>
        <v>8.8481754869611434E-2</v>
      </c>
      <c r="K18" s="33">
        <f t="shared" si="3"/>
        <v>-2.5962031115387272</v>
      </c>
      <c r="L18" s="83">
        <v>57171688</v>
      </c>
      <c r="M18" s="81">
        <v>-1834554707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-414877634</v>
      </c>
      <c r="D19" s="67">
        <v>-390383953</v>
      </c>
      <c r="E19" s="68">
        <f t="shared" si="0"/>
        <v>24493681</v>
      </c>
      <c r="F19" s="69">
        <v>-328093501</v>
      </c>
      <c r="G19" s="70">
        <v>-664741493</v>
      </c>
      <c r="H19" s="71">
        <f t="shared" si="1"/>
        <v>-336647992</v>
      </c>
      <c r="I19" s="71">
        <v>-20384967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9000000000</v>
      </c>
      <c r="D22" s="58">
        <v>7279729847</v>
      </c>
      <c r="E22" s="59">
        <f t="shared" si="0"/>
        <v>-1720270153</v>
      </c>
      <c r="F22" s="57">
        <v>12300000000</v>
      </c>
      <c r="G22" s="58">
        <v>7500000000</v>
      </c>
      <c r="H22" s="59">
        <f t="shared" si="1"/>
        <v>-4800000000</v>
      </c>
      <c r="I22" s="59">
        <v>5000000002</v>
      </c>
      <c r="J22" s="27">
        <f t="shared" si="2"/>
        <v>-19.114112811111113</v>
      </c>
      <c r="K22" s="28">
        <f t="shared" si="3"/>
        <v>-39.024390243902438</v>
      </c>
      <c r="L22" s="78">
        <v>-1965557770</v>
      </c>
      <c r="M22" s="79">
        <v>-3874131924</v>
      </c>
      <c r="N22" s="29">
        <f t="shared" si="4"/>
        <v>87.520711894415598</v>
      </c>
      <c r="O22" s="28">
        <f t="shared" si="5"/>
        <v>123.89872348601003</v>
      </c>
      <c r="Q22" s="30"/>
    </row>
    <row r="23" spans="1:17" x14ac:dyDescent="0.2">
      <c r="A23" s="4" t="s">
        <v>16</v>
      </c>
      <c r="B23" s="26" t="s">
        <v>31</v>
      </c>
      <c r="C23" s="57">
        <v>1498211476</v>
      </c>
      <c r="D23" s="58">
        <v>1241512905</v>
      </c>
      <c r="E23" s="59">
        <f t="shared" si="0"/>
        <v>-256698571</v>
      </c>
      <c r="F23" s="57">
        <v>1492444261</v>
      </c>
      <c r="G23" s="58">
        <v>2603147973</v>
      </c>
      <c r="H23" s="59">
        <f t="shared" si="1"/>
        <v>1110703712</v>
      </c>
      <c r="I23" s="59">
        <v>4180471891</v>
      </c>
      <c r="J23" s="27">
        <f t="shared" si="2"/>
        <v>-17.133667383548996</v>
      </c>
      <c r="K23" s="28">
        <f t="shared" si="3"/>
        <v>74.421788540081366</v>
      </c>
      <c r="L23" s="78">
        <v>-1965557770</v>
      </c>
      <c r="M23" s="79">
        <v>-3874131924</v>
      </c>
      <c r="N23" s="29">
        <f t="shared" si="4"/>
        <v>13.059833443613311</v>
      </c>
      <c r="O23" s="28">
        <f t="shared" si="5"/>
        <v>-28.669744184994357</v>
      </c>
      <c r="Q23" s="30"/>
    </row>
    <row r="24" spans="1:17" x14ac:dyDescent="0.2">
      <c r="A24" s="4" t="s">
        <v>16</v>
      </c>
      <c r="B24" s="26" t="s">
        <v>32</v>
      </c>
      <c r="C24" s="57">
        <v>3540641017</v>
      </c>
      <c r="D24" s="58">
        <v>3552051971</v>
      </c>
      <c r="E24" s="59">
        <f t="shared" si="0"/>
        <v>11410954</v>
      </c>
      <c r="F24" s="57">
        <v>4405365858</v>
      </c>
      <c r="G24" s="58">
        <v>4220530222</v>
      </c>
      <c r="H24" s="59">
        <f t="shared" si="1"/>
        <v>-184835636</v>
      </c>
      <c r="I24" s="59">
        <v>4054524554</v>
      </c>
      <c r="J24" s="27">
        <f t="shared" si="2"/>
        <v>0.32228497453459853</v>
      </c>
      <c r="K24" s="28">
        <f t="shared" si="3"/>
        <v>-4.1956932059194258</v>
      </c>
      <c r="L24" s="78">
        <v>-1965557770</v>
      </c>
      <c r="M24" s="79">
        <v>-3874131924</v>
      </c>
      <c r="N24" s="29">
        <f t="shared" si="4"/>
        <v>-0.58054533802890973</v>
      </c>
      <c r="O24" s="28">
        <f t="shared" si="5"/>
        <v>4.7710206989843327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-1965557770</v>
      </c>
      <c r="M25" s="79">
        <v>-3874131924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14038852493</v>
      </c>
      <c r="D26" s="61">
        <v>12073294723</v>
      </c>
      <c r="E26" s="62">
        <f t="shared" si="0"/>
        <v>-1965557770</v>
      </c>
      <c r="F26" s="60">
        <v>18197810119</v>
      </c>
      <c r="G26" s="61">
        <v>14323678195</v>
      </c>
      <c r="H26" s="62">
        <f t="shared" si="1"/>
        <v>-3874131924</v>
      </c>
      <c r="I26" s="62">
        <v>13234996447</v>
      </c>
      <c r="J26" s="40">
        <f t="shared" si="2"/>
        <v>-14.000843523215725</v>
      </c>
      <c r="K26" s="33">
        <f t="shared" si="3"/>
        <v>-21.289000702095962</v>
      </c>
      <c r="L26" s="83">
        <v>-1965557770</v>
      </c>
      <c r="M26" s="81">
        <v>-3874131924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1701863731</v>
      </c>
      <c r="D28" s="58">
        <v>1172584319</v>
      </c>
      <c r="E28" s="59">
        <f t="shared" si="0"/>
        <v>-529279412</v>
      </c>
      <c r="F28" s="57">
        <v>1359646100</v>
      </c>
      <c r="G28" s="58">
        <v>1709882348</v>
      </c>
      <c r="H28" s="59">
        <f t="shared" si="1"/>
        <v>350236248</v>
      </c>
      <c r="I28" s="59">
        <v>1976456760</v>
      </c>
      <c r="J28" s="27">
        <f t="shared" si="2"/>
        <v>-31.099987758068039</v>
      </c>
      <c r="K28" s="28">
        <f t="shared" si="3"/>
        <v>25.759368412118416</v>
      </c>
      <c r="L28" s="78">
        <v>-1965557770</v>
      </c>
      <c r="M28" s="79">
        <v>-3874131924</v>
      </c>
      <c r="N28" s="29">
        <f t="shared" si="4"/>
        <v>26.927695541607001</v>
      </c>
      <c r="O28" s="28">
        <f t="shared" si="5"/>
        <v>-9.0403800095270057</v>
      </c>
      <c r="Q28" s="30"/>
    </row>
    <row r="29" spans="1:17" x14ac:dyDescent="0.2">
      <c r="A29" s="4" t="s">
        <v>16</v>
      </c>
      <c r="B29" s="26" t="s">
        <v>36</v>
      </c>
      <c r="C29" s="57">
        <v>1063751958</v>
      </c>
      <c r="D29" s="58">
        <v>1020507149</v>
      </c>
      <c r="E29" s="59">
        <f t="shared" si="0"/>
        <v>-43244809</v>
      </c>
      <c r="F29" s="57">
        <v>1423449928</v>
      </c>
      <c r="G29" s="58">
        <v>936275397</v>
      </c>
      <c r="H29" s="59">
        <f t="shared" si="1"/>
        <v>-487174531</v>
      </c>
      <c r="I29" s="59">
        <v>1374162288</v>
      </c>
      <c r="J29" s="27">
        <f t="shared" si="2"/>
        <v>-4.0653094619262742</v>
      </c>
      <c r="K29" s="28">
        <f t="shared" si="3"/>
        <v>-34.224915215985035</v>
      </c>
      <c r="L29" s="78">
        <v>-1965557770</v>
      </c>
      <c r="M29" s="79">
        <v>-3874131924</v>
      </c>
      <c r="N29" s="29">
        <f t="shared" si="4"/>
        <v>2.2001291267058511</v>
      </c>
      <c r="O29" s="28">
        <f t="shared" si="5"/>
        <v>12.575063022040753</v>
      </c>
      <c r="Q29" s="30"/>
    </row>
    <row r="30" spans="1:17" x14ac:dyDescent="0.2">
      <c r="A30" s="4" t="s">
        <v>16</v>
      </c>
      <c r="B30" s="26" t="s">
        <v>37</v>
      </c>
      <c r="C30" s="57">
        <v>101380860</v>
      </c>
      <c r="D30" s="58">
        <v>144447147</v>
      </c>
      <c r="E30" s="59">
        <f t="shared" si="0"/>
        <v>43066287</v>
      </c>
      <c r="F30" s="57">
        <v>88848670</v>
      </c>
      <c r="G30" s="58">
        <v>85315535</v>
      </c>
      <c r="H30" s="59">
        <f t="shared" si="1"/>
        <v>-3533135</v>
      </c>
      <c r="I30" s="59">
        <v>57363347</v>
      </c>
      <c r="J30" s="27">
        <f t="shared" si="2"/>
        <v>42.479701789864478</v>
      </c>
      <c r="K30" s="28">
        <f t="shared" si="3"/>
        <v>-3.9765761265756705</v>
      </c>
      <c r="L30" s="78">
        <v>-1965557770</v>
      </c>
      <c r="M30" s="79">
        <v>-3874131924</v>
      </c>
      <c r="N30" s="29">
        <f t="shared" si="4"/>
        <v>-2.1910466157400199</v>
      </c>
      <c r="O30" s="28">
        <f t="shared" si="5"/>
        <v>9.1198107584113342E-2</v>
      </c>
      <c r="Q30" s="30"/>
    </row>
    <row r="31" spans="1:17" x14ac:dyDescent="0.2">
      <c r="A31" s="4" t="s">
        <v>16</v>
      </c>
      <c r="B31" s="26" t="s">
        <v>38</v>
      </c>
      <c r="C31" s="57">
        <v>2661237526</v>
      </c>
      <c r="D31" s="58">
        <v>2978700672</v>
      </c>
      <c r="E31" s="59">
        <f t="shared" si="0"/>
        <v>317463146</v>
      </c>
      <c r="F31" s="57">
        <v>3755169048</v>
      </c>
      <c r="G31" s="58">
        <v>3671760745</v>
      </c>
      <c r="H31" s="59">
        <f t="shared" si="1"/>
        <v>-83408303</v>
      </c>
      <c r="I31" s="59">
        <v>2730678064</v>
      </c>
      <c r="J31" s="27">
        <f t="shared" si="2"/>
        <v>11.929154872438847</v>
      </c>
      <c r="K31" s="28">
        <f t="shared" si="3"/>
        <v>-2.2211597383191894</v>
      </c>
      <c r="L31" s="78">
        <v>-1965557770</v>
      </c>
      <c r="M31" s="79">
        <v>-3874131924</v>
      </c>
      <c r="N31" s="29">
        <f t="shared" si="4"/>
        <v>-16.151300706872636</v>
      </c>
      <c r="O31" s="28">
        <f t="shared" si="5"/>
        <v>2.1529546395488208</v>
      </c>
      <c r="Q31" s="30"/>
    </row>
    <row r="32" spans="1:17" x14ac:dyDescent="0.2">
      <c r="A32" s="4" t="s">
        <v>16</v>
      </c>
      <c r="B32" s="26" t="s">
        <v>39</v>
      </c>
      <c r="C32" s="57">
        <v>8510618418</v>
      </c>
      <c r="D32" s="58">
        <v>6757055436</v>
      </c>
      <c r="E32" s="59">
        <f t="shared" si="0"/>
        <v>-1753562982</v>
      </c>
      <c r="F32" s="57">
        <v>11570696373</v>
      </c>
      <c r="G32" s="58">
        <v>7920444170</v>
      </c>
      <c r="H32" s="59">
        <f t="shared" si="1"/>
        <v>-3650252203</v>
      </c>
      <c r="I32" s="59">
        <v>7096335988</v>
      </c>
      <c r="J32" s="27">
        <f t="shared" si="2"/>
        <v>-20.604413168039653</v>
      </c>
      <c r="K32" s="28">
        <f t="shared" si="3"/>
        <v>-31.547385613866719</v>
      </c>
      <c r="L32" s="78">
        <v>-1965557770</v>
      </c>
      <c r="M32" s="79">
        <v>-3874131924</v>
      </c>
      <c r="N32" s="29">
        <f t="shared" si="4"/>
        <v>89.214522654299799</v>
      </c>
      <c r="O32" s="28">
        <f t="shared" si="5"/>
        <v>94.221164240353318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14038852493</v>
      </c>
      <c r="D33" s="76">
        <v>12073294723</v>
      </c>
      <c r="E33" s="77">
        <f t="shared" si="0"/>
        <v>-1965557770</v>
      </c>
      <c r="F33" s="75">
        <v>18197810119</v>
      </c>
      <c r="G33" s="76">
        <v>14323678195</v>
      </c>
      <c r="H33" s="77">
        <f t="shared" si="1"/>
        <v>-3874131924</v>
      </c>
      <c r="I33" s="77">
        <v>13234996447</v>
      </c>
      <c r="J33" s="53">
        <f t="shared" si="2"/>
        <v>-14.000843523215725</v>
      </c>
      <c r="K33" s="54">
        <f t="shared" si="3"/>
        <v>-21.289000702095962</v>
      </c>
      <c r="L33" s="90">
        <v>-1965557770</v>
      </c>
      <c r="M33" s="91">
        <v>-3874131924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53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54</v>
      </c>
      <c r="D6" s="7" t="s">
        <v>55</v>
      </c>
      <c r="E6" s="8" t="s">
        <v>4</v>
      </c>
      <c r="F6" s="9" t="s">
        <v>54</v>
      </c>
      <c r="G6" s="10" t="s">
        <v>55</v>
      </c>
      <c r="H6" s="11" t="s">
        <v>4</v>
      </c>
      <c r="I6" s="12" t="s">
        <v>55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67755089220</v>
      </c>
      <c r="D8" s="58">
        <v>67610925480</v>
      </c>
      <c r="E8" s="59">
        <f>$D8       -$C8</f>
        <v>-144163740</v>
      </c>
      <c r="F8" s="57">
        <v>71562873489</v>
      </c>
      <c r="G8" s="58">
        <v>71294785308</v>
      </c>
      <c r="H8" s="59">
        <f>$G8       -$F8</f>
        <v>-268088181</v>
      </c>
      <c r="I8" s="59">
        <v>75364555955</v>
      </c>
      <c r="J8" s="27">
        <f>IF(($C8       =0),0,(($E8       /$C8       )*100))</f>
        <v>-0.21277182520105906</v>
      </c>
      <c r="K8" s="28">
        <f>IF(($F8       =0),0,(($H8       /$F8       )*100))</f>
        <v>-0.37461908379239145</v>
      </c>
      <c r="L8" s="78">
        <v>-3730798870</v>
      </c>
      <c r="M8" s="79">
        <v>-10343507898</v>
      </c>
      <c r="N8" s="29">
        <f>IF(($L8       =0),0,(($E8       /$L8       )*100))</f>
        <v>3.8641520227543116</v>
      </c>
      <c r="O8" s="28">
        <f>IF(($M8       =0),0,(($H8       /$M8       )*100))</f>
        <v>2.5918497249065475</v>
      </c>
      <c r="Q8" s="30"/>
    </row>
    <row r="9" spans="1:17" x14ac:dyDescent="0.2">
      <c r="A9" s="1" t="s">
        <v>16</v>
      </c>
      <c r="B9" s="26" t="s">
        <v>19</v>
      </c>
      <c r="C9" s="57">
        <v>197984928637</v>
      </c>
      <c r="D9" s="58">
        <v>192821055701</v>
      </c>
      <c r="E9" s="59">
        <f>$D9       -$C9</f>
        <v>-5163872936</v>
      </c>
      <c r="F9" s="57">
        <v>219868672048</v>
      </c>
      <c r="G9" s="58">
        <v>210712169012</v>
      </c>
      <c r="H9" s="59">
        <f>$G9       -$F9</f>
        <v>-9156503036</v>
      </c>
      <c r="I9" s="59">
        <v>231811479971</v>
      </c>
      <c r="J9" s="27">
        <f>IF(($C9       =0),0,(($E9       /$C9       )*100))</f>
        <v>-2.6082151664523012</v>
      </c>
      <c r="K9" s="28">
        <f>IF(($F9       =0),0,(($H9       /$F9       )*100))</f>
        <v>-4.1645328325815436</v>
      </c>
      <c r="L9" s="78">
        <v>-3730798870</v>
      </c>
      <c r="M9" s="79">
        <v>-10343507898</v>
      </c>
      <c r="N9" s="29">
        <f>IF(($L9       =0),0,(($E9       /$L9       )*100))</f>
        <v>138.41198938714163</v>
      </c>
      <c r="O9" s="28">
        <f>IF(($M9       =0),0,(($H9       /$M9       )*100))</f>
        <v>88.524155695482023</v>
      </c>
      <c r="Q9" s="30"/>
    </row>
    <row r="10" spans="1:17" x14ac:dyDescent="0.2">
      <c r="A10" s="1" t="s">
        <v>16</v>
      </c>
      <c r="B10" s="26" t="s">
        <v>20</v>
      </c>
      <c r="C10" s="57">
        <v>82760639424</v>
      </c>
      <c r="D10" s="58">
        <v>84337877230</v>
      </c>
      <c r="E10" s="59">
        <f t="shared" ref="E10:E33" si="0">$D10      -$C10</f>
        <v>1577237806</v>
      </c>
      <c r="F10" s="57">
        <v>87845751610</v>
      </c>
      <c r="G10" s="58">
        <v>86926834929</v>
      </c>
      <c r="H10" s="59">
        <f t="shared" ref="H10:H33" si="1">$G10      -$F10</f>
        <v>-918916681</v>
      </c>
      <c r="I10" s="59">
        <v>91971327514</v>
      </c>
      <c r="J10" s="27">
        <f t="shared" ref="J10:J33" si="2">IF(($C10      =0),0,(($E10      /$C10      )*100))</f>
        <v>1.9057825277539027</v>
      </c>
      <c r="K10" s="28">
        <f t="shared" ref="K10:K33" si="3">IF(($F10      =0),0,(($H10      /$F10      )*100))</f>
        <v>-1.0460570535950588</v>
      </c>
      <c r="L10" s="78">
        <v>-3730798870</v>
      </c>
      <c r="M10" s="79">
        <v>-10343507898</v>
      </c>
      <c r="N10" s="29">
        <f t="shared" ref="N10:N33" si="4">IF(($L10      =0),0,(($E10      /$L10      )*100))</f>
        <v>-42.276141409895942</v>
      </c>
      <c r="O10" s="28">
        <f t="shared" ref="O10:O33" si="5">IF(($M10      =0),0,(($H10      /$M10      )*100))</f>
        <v>8.8839945796114286</v>
      </c>
      <c r="Q10" s="30"/>
    </row>
    <row r="11" spans="1:17" ht="16.5" x14ac:dyDescent="0.3">
      <c r="A11" s="4" t="s">
        <v>16</v>
      </c>
      <c r="B11" s="31" t="s">
        <v>21</v>
      </c>
      <c r="C11" s="60">
        <v>348500657281</v>
      </c>
      <c r="D11" s="61">
        <v>344769858411</v>
      </c>
      <c r="E11" s="62">
        <f t="shared" si="0"/>
        <v>-3730798870</v>
      </c>
      <c r="F11" s="60">
        <v>379277297147</v>
      </c>
      <c r="G11" s="61">
        <v>368933789249</v>
      </c>
      <c r="H11" s="62">
        <f t="shared" si="1"/>
        <v>-10343507898</v>
      </c>
      <c r="I11" s="62">
        <v>399147363440</v>
      </c>
      <c r="J11" s="32">
        <f t="shared" si="2"/>
        <v>-1.0705285031906884</v>
      </c>
      <c r="K11" s="33">
        <f t="shared" si="3"/>
        <v>-2.7271624154163572</v>
      </c>
      <c r="L11" s="80">
        <v>-3730798870</v>
      </c>
      <c r="M11" s="81">
        <v>-10343507898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89878612422</v>
      </c>
      <c r="D13" s="58">
        <v>89514661128</v>
      </c>
      <c r="E13" s="59">
        <f t="shared" si="0"/>
        <v>-363951294</v>
      </c>
      <c r="F13" s="57">
        <v>94912457502</v>
      </c>
      <c r="G13" s="58">
        <v>94281573069</v>
      </c>
      <c r="H13" s="59">
        <f t="shared" si="1"/>
        <v>-630884433</v>
      </c>
      <c r="I13" s="59">
        <v>99114170635</v>
      </c>
      <c r="J13" s="27">
        <f t="shared" si="2"/>
        <v>-0.40493648510189278</v>
      </c>
      <c r="K13" s="28">
        <f t="shared" si="3"/>
        <v>-0.66470139916744431</v>
      </c>
      <c r="L13" s="78">
        <v>-2028091369</v>
      </c>
      <c r="M13" s="79">
        <v>-6308547976</v>
      </c>
      <c r="N13" s="29">
        <f t="shared" si="4"/>
        <v>17.94550775981336</v>
      </c>
      <c r="O13" s="28">
        <f t="shared" si="5"/>
        <v>10.000469765786244</v>
      </c>
      <c r="Q13" s="30"/>
    </row>
    <row r="14" spans="1:17" x14ac:dyDescent="0.2">
      <c r="A14" s="1" t="s">
        <v>16</v>
      </c>
      <c r="B14" s="26" t="s">
        <v>24</v>
      </c>
      <c r="C14" s="57">
        <v>29004039808</v>
      </c>
      <c r="D14" s="58">
        <v>29868852285</v>
      </c>
      <c r="E14" s="59">
        <f t="shared" si="0"/>
        <v>864812477</v>
      </c>
      <c r="F14" s="57">
        <v>30437225486</v>
      </c>
      <c r="G14" s="58">
        <v>31884601575</v>
      </c>
      <c r="H14" s="59">
        <f t="shared" si="1"/>
        <v>1447376089</v>
      </c>
      <c r="I14" s="59">
        <v>33855148641</v>
      </c>
      <c r="J14" s="27">
        <f t="shared" si="2"/>
        <v>2.9816966282106132</v>
      </c>
      <c r="K14" s="28">
        <f t="shared" si="3"/>
        <v>4.755282605064445</v>
      </c>
      <c r="L14" s="78">
        <v>-2028091369</v>
      </c>
      <c r="M14" s="79">
        <v>-6308547976</v>
      </c>
      <c r="N14" s="29">
        <f t="shared" si="4"/>
        <v>-42.641692096269651</v>
      </c>
      <c r="O14" s="28">
        <f t="shared" si="5"/>
        <v>-22.943093949770098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-2028091369</v>
      </c>
      <c r="M15" s="79">
        <v>-6308547976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101175044184</v>
      </c>
      <c r="D16" s="58">
        <v>94977787941</v>
      </c>
      <c r="E16" s="59">
        <f t="shared" si="0"/>
        <v>-6197256243</v>
      </c>
      <c r="F16" s="57">
        <v>114957240314</v>
      </c>
      <c r="G16" s="58">
        <v>106267977737</v>
      </c>
      <c r="H16" s="59">
        <f t="shared" si="1"/>
        <v>-8689262577</v>
      </c>
      <c r="I16" s="59">
        <v>119280306524</v>
      </c>
      <c r="J16" s="27">
        <f t="shared" si="2"/>
        <v>-6.1252814792247401</v>
      </c>
      <c r="K16" s="28">
        <f t="shared" si="3"/>
        <v>-7.5586909995975118</v>
      </c>
      <c r="L16" s="78">
        <v>-2028091369</v>
      </c>
      <c r="M16" s="79">
        <v>-6308547976</v>
      </c>
      <c r="N16" s="29">
        <f t="shared" si="4"/>
        <v>305.57086025447211</v>
      </c>
      <c r="O16" s="28">
        <f t="shared" si="5"/>
        <v>137.73791703030713</v>
      </c>
      <c r="Q16" s="30"/>
    </row>
    <row r="17" spans="1:17" x14ac:dyDescent="0.2">
      <c r="A17" s="1" t="s">
        <v>16</v>
      </c>
      <c r="B17" s="26" t="s">
        <v>26</v>
      </c>
      <c r="C17" s="57">
        <v>124378892713</v>
      </c>
      <c r="D17" s="58">
        <v>128047196404</v>
      </c>
      <c r="E17" s="59">
        <f t="shared" si="0"/>
        <v>3668303691</v>
      </c>
      <c r="F17" s="57">
        <v>131741730987</v>
      </c>
      <c r="G17" s="58">
        <v>133305953932</v>
      </c>
      <c r="H17" s="59">
        <f t="shared" si="1"/>
        <v>1564222945</v>
      </c>
      <c r="I17" s="59">
        <v>140673515462</v>
      </c>
      <c r="J17" s="39">
        <f t="shared" si="2"/>
        <v>2.9492975946204028</v>
      </c>
      <c r="K17" s="28">
        <f t="shared" si="3"/>
        <v>1.1873405133521089</v>
      </c>
      <c r="L17" s="82">
        <v>-2028091369</v>
      </c>
      <c r="M17" s="79">
        <v>-6308547976</v>
      </c>
      <c r="N17" s="29">
        <f t="shared" si="4"/>
        <v>-180.87467591801581</v>
      </c>
      <c r="O17" s="28">
        <f t="shared" si="5"/>
        <v>-24.795292846323282</v>
      </c>
      <c r="Q17" s="30"/>
    </row>
    <row r="18" spans="1:17" ht="16.5" x14ac:dyDescent="0.3">
      <c r="A18" s="1" t="s">
        <v>16</v>
      </c>
      <c r="B18" s="31" t="s">
        <v>27</v>
      </c>
      <c r="C18" s="60">
        <v>344436589127</v>
      </c>
      <c r="D18" s="61">
        <v>342408497758</v>
      </c>
      <c r="E18" s="62">
        <f t="shared" si="0"/>
        <v>-2028091369</v>
      </c>
      <c r="F18" s="60">
        <v>372048654289</v>
      </c>
      <c r="G18" s="61">
        <v>365740106313</v>
      </c>
      <c r="H18" s="62">
        <f t="shared" si="1"/>
        <v>-6308547976</v>
      </c>
      <c r="I18" s="62">
        <v>392923141262</v>
      </c>
      <c r="J18" s="40">
        <f t="shared" si="2"/>
        <v>-0.58881414838660073</v>
      </c>
      <c r="K18" s="33">
        <f t="shared" si="3"/>
        <v>-1.6956244575204524</v>
      </c>
      <c r="L18" s="83">
        <v>-2028091369</v>
      </c>
      <c r="M18" s="81">
        <v>-6308547976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4064068154</v>
      </c>
      <c r="D19" s="67">
        <v>2361360653</v>
      </c>
      <c r="E19" s="68">
        <f t="shared" si="0"/>
        <v>-1702707501</v>
      </c>
      <c r="F19" s="69">
        <v>7228642858</v>
      </c>
      <c r="G19" s="70">
        <v>3193682936</v>
      </c>
      <c r="H19" s="71">
        <f t="shared" si="1"/>
        <v>-4034959922</v>
      </c>
      <c r="I19" s="71">
        <v>6224222178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12500000000</v>
      </c>
      <c r="D22" s="58">
        <v>11409958427</v>
      </c>
      <c r="E22" s="59">
        <f t="shared" si="0"/>
        <v>-1090041573</v>
      </c>
      <c r="F22" s="57">
        <v>15830000000</v>
      </c>
      <c r="G22" s="58">
        <v>11000000000</v>
      </c>
      <c r="H22" s="59">
        <f t="shared" si="1"/>
        <v>-4830000000</v>
      </c>
      <c r="I22" s="59">
        <v>9000000002</v>
      </c>
      <c r="J22" s="27">
        <f t="shared" si="2"/>
        <v>-8.7203325839999994</v>
      </c>
      <c r="K22" s="28">
        <f t="shared" si="3"/>
        <v>-30.511686670878081</v>
      </c>
      <c r="L22" s="78">
        <v>-397501951</v>
      </c>
      <c r="M22" s="79">
        <v>-3672967099</v>
      </c>
      <c r="N22" s="29">
        <f t="shared" si="4"/>
        <v>274.22294915981433</v>
      </c>
      <c r="O22" s="28">
        <f t="shared" si="5"/>
        <v>131.50131405519568</v>
      </c>
      <c r="Q22" s="30"/>
    </row>
    <row r="23" spans="1:17" x14ac:dyDescent="0.2">
      <c r="A23" s="4" t="s">
        <v>16</v>
      </c>
      <c r="B23" s="26" t="s">
        <v>31</v>
      </c>
      <c r="C23" s="57">
        <v>6720745091</v>
      </c>
      <c r="D23" s="58">
        <v>7226369732</v>
      </c>
      <c r="E23" s="59">
        <f t="shared" si="0"/>
        <v>505624641</v>
      </c>
      <c r="F23" s="57">
        <v>6978682984</v>
      </c>
      <c r="G23" s="58">
        <v>8395164841</v>
      </c>
      <c r="H23" s="59">
        <f t="shared" si="1"/>
        <v>1416481857</v>
      </c>
      <c r="I23" s="59">
        <v>9251681565</v>
      </c>
      <c r="J23" s="27">
        <f t="shared" si="2"/>
        <v>7.5233420424931881</v>
      </c>
      <c r="K23" s="28">
        <f t="shared" si="3"/>
        <v>20.297266120950937</v>
      </c>
      <c r="L23" s="78">
        <v>-397501951</v>
      </c>
      <c r="M23" s="79">
        <v>-3672967099</v>
      </c>
      <c r="N23" s="29">
        <f t="shared" si="4"/>
        <v>-127.20054322450356</v>
      </c>
      <c r="O23" s="28">
        <f t="shared" si="5"/>
        <v>-38.56505704572335</v>
      </c>
      <c r="Q23" s="30"/>
    </row>
    <row r="24" spans="1:17" x14ac:dyDescent="0.2">
      <c r="A24" s="4" t="s">
        <v>16</v>
      </c>
      <c r="B24" s="26" t="s">
        <v>32</v>
      </c>
      <c r="C24" s="57">
        <v>18013561651</v>
      </c>
      <c r="D24" s="58">
        <v>18200476632</v>
      </c>
      <c r="E24" s="59">
        <f t="shared" si="0"/>
        <v>186914981</v>
      </c>
      <c r="F24" s="57">
        <v>19507103705</v>
      </c>
      <c r="G24" s="58">
        <v>19247654749</v>
      </c>
      <c r="H24" s="59">
        <f t="shared" si="1"/>
        <v>-259448956</v>
      </c>
      <c r="I24" s="59">
        <v>18713504338</v>
      </c>
      <c r="J24" s="27">
        <f t="shared" si="2"/>
        <v>1.037634781068538</v>
      </c>
      <c r="K24" s="28">
        <f t="shared" si="3"/>
        <v>-1.3300229491961888</v>
      </c>
      <c r="L24" s="78">
        <v>-397501951</v>
      </c>
      <c r="M24" s="79">
        <v>-3672967099</v>
      </c>
      <c r="N24" s="29">
        <f t="shared" si="4"/>
        <v>-47.022405935310744</v>
      </c>
      <c r="O24" s="28">
        <f t="shared" si="5"/>
        <v>7.0637429905276701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-397501951</v>
      </c>
      <c r="M25" s="79">
        <v>-3672967099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37234306742</v>
      </c>
      <c r="D26" s="61">
        <v>36836804791</v>
      </c>
      <c r="E26" s="62">
        <f t="shared" si="0"/>
        <v>-397501951</v>
      </c>
      <c r="F26" s="60">
        <v>42315786689</v>
      </c>
      <c r="G26" s="61">
        <v>38642819590</v>
      </c>
      <c r="H26" s="62">
        <f t="shared" si="1"/>
        <v>-3672967099</v>
      </c>
      <c r="I26" s="62">
        <v>36965185905</v>
      </c>
      <c r="J26" s="40">
        <f t="shared" si="2"/>
        <v>-1.0675690936166162</v>
      </c>
      <c r="K26" s="33">
        <f t="shared" si="3"/>
        <v>-8.6798979444586077</v>
      </c>
      <c r="L26" s="83">
        <v>-397501951</v>
      </c>
      <c r="M26" s="81">
        <v>-3672967099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4929120003</v>
      </c>
      <c r="D28" s="58">
        <v>5198815699</v>
      </c>
      <c r="E28" s="59">
        <f t="shared" si="0"/>
        <v>269695696</v>
      </c>
      <c r="F28" s="57">
        <v>4368791689</v>
      </c>
      <c r="G28" s="58">
        <v>5532531376</v>
      </c>
      <c r="H28" s="59">
        <f t="shared" si="1"/>
        <v>1163739687</v>
      </c>
      <c r="I28" s="59">
        <v>5394408268</v>
      </c>
      <c r="J28" s="27">
        <f t="shared" si="2"/>
        <v>5.471477582932768</v>
      </c>
      <c r="K28" s="28">
        <f t="shared" si="3"/>
        <v>26.63756411023515</v>
      </c>
      <c r="L28" s="78">
        <v>-398753901</v>
      </c>
      <c r="M28" s="79">
        <v>-3676201789</v>
      </c>
      <c r="N28" s="29">
        <f t="shared" si="4"/>
        <v>-67.634622588933624</v>
      </c>
      <c r="O28" s="28">
        <f t="shared" si="5"/>
        <v>-31.656033966420555</v>
      </c>
      <c r="Q28" s="30"/>
    </row>
    <row r="29" spans="1:17" x14ac:dyDescent="0.2">
      <c r="A29" s="4" t="s">
        <v>16</v>
      </c>
      <c r="B29" s="26" t="s">
        <v>36</v>
      </c>
      <c r="C29" s="57">
        <v>4372513554</v>
      </c>
      <c r="D29" s="58">
        <v>4362026711</v>
      </c>
      <c r="E29" s="59">
        <f t="shared" si="0"/>
        <v>-10486843</v>
      </c>
      <c r="F29" s="57">
        <v>5258940719</v>
      </c>
      <c r="G29" s="58">
        <v>4340429310</v>
      </c>
      <c r="H29" s="59">
        <f t="shared" si="1"/>
        <v>-918511409</v>
      </c>
      <c r="I29" s="59">
        <v>4970184270</v>
      </c>
      <c r="J29" s="27">
        <f t="shared" si="2"/>
        <v>-0.23983557444679796</v>
      </c>
      <c r="K29" s="28">
        <f t="shared" si="3"/>
        <v>-17.465711406130037</v>
      </c>
      <c r="L29" s="78">
        <v>-398753901</v>
      </c>
      <c r="M29" s="79">
        <v>-3676201789</v>
      </c>
      <c r="N29" s="29">
        <f t="shared" si="4"/>
        <v>2.6299035504608144</v>
      </c>
      <c r="O29" s="28">
        <f t="shared" si="5"/>
        <v>24.985337087544735</v>
      </c>
      <c r="Q29" s="30"/>
    </row>
    <row r="30" spans="1:17" x14ac:dyDescent="0.2">
      <c r="A30" s="4" t="s">
        <v>16</v>
      </c>
      <c r="B30" s="26" t="s">
        <v>37</v>
      </c>
      <c r="C30" s="57">
        <v>2429263436</v>
      </c>
      <c r="D30" s="58">
        <v>1692732918</v>
      </c>
      <c r="E30" s="59">
        <f t="shared" si="0"/>
        <v>-736530518</v>
      </c>
      <c r="F30" s="57">
        <v>2307982174</v>
      </c>
      <c r="G30" s="58">
        <v>1944122564</v>
      </c>
      <c r="H30" s="59">
        <f t="shared" si="1"/>
        <v>-363859610</v>
      </c>
      <c r="I30" s="59">
        <v>2082493842</v>
      </c>
      <c r="J30" s="27">
        <f t="shared" si="2"/>
        <v>-30.319087962430437</v>
      </c>
      <c r="K30" s="28">
        <f t="shared" si="3"/>
        <v>-15.765269511132715</v>
      </c>
      <c r="L30" s="78">
        <v>-398753901</v>
      </c>
      <c r="M30" s="79">
        <v>-3676201789</v>
      </c>
      <c r="N30" s="29">
        <f t="shared" si="4"/>
        <v>184.70804076221438</v>
      </c>
      <c r="O30" s="28">
        <f t="shared" si="5"/>
        <v>9.8977050467889871</v>
      </c>
      <c r="Q30" s="30"/>
    </row>
    <row r="31" spans="1:17" x14ac:dyDescent="0.2">
      <c r="A31" s="4" t="s">
        <v>16</v>
      </c>
      <c r="B31" s="26" t="s">
        <v>38</v>
      </c>
      <c r="C31" s="57">
        <v>8429487729</v>
      </c>
      <c r="D31" s="58">
        <v>8537779615</v>
      </c>
      <c r="E31" s="59">
        <f t="shared" si="0"/>
        <v>108291886</v>
      </c>
      <c r="F31" s="57">
        <v>9981411959</v>
      </c>
      <c r="G31" s="58">
        <v>9252930809</v>
      </c>
      <c r="H31" s="59">
        <f t="shared" si="1"/>
        <v>-728481150</v>
      </c>
      <c r="I31" s="59">
        <v>7663328736</v>
      </c>
      <c r="J31" s="27">
        <f t="shared" si="2"/>
        <v>1.2846793243134218</v>
      </c>
      <c r="K31" s="28">
        <f t="shared" si="3"/>
        <v>-7.2983777544934014</v>
      </c>
      <c r="L31" s="78">
        <v>-398753901</v>
      </c>
      <c r="M31" s="79">
        <v>-3676201789</v>
      </c>
      <c r="N31" s="29">
        <f t="shared" si="4"/>
        <v>-27.157574064711156</v>
      </c>
      <c r="O31" s="28">
        <f t="shared" si="5"/>
        <v>19.816136104926965</v>
      </c>
      <c r="Q31" s="30"/>
    </row>
    <row r="32" spans="1:17" x14ac:dyDescent="0.2">
      <c r="A32" s="4" t="s">
        <v>16</v>
      </c>
      <c r="B32" s="26" t="s">
        <v>39</v>
      </c>
      <c r="C32" s="57">
        <v>17131213520</v>
      </c>
      <c r="D32" s="58">
        <v>17101489398</v>
      </c>
      <c r="E32" s="59">
        <f t="shared" si="0"/>
        <v>-29724122</v>
      </c>
      <c r="F32" s="57">
        <v>20459615578</v>
      </c>
      <c r="G32" s="58">
        <v>17630526271</v>
      </c>
      <c r="H32" s="59">
        <f t="shared" si="1"/>
        <v>-2829089307</v>
      </c>
      <c r="I32" s="59">
        <v>16914223159</v>
      </c>
      <c r="J32" s="27">
        <f t="shared" si="2"/>
        <v>-0.17350856064748879</v>
      </c>
      <c r="K32" s="28">
        <f t="shared" si="3"/>
        <v>-13.827675775306789</v>
      </c>
      <c r="L32" s="78">
        <v>-398753901</v>
      </c>
      <c r="M32" s="79">
        <v>-3676201789</v>
      </c>
      <c r="N32" s="29">
        <f t="shared" si="4"/>
        <v>7.4542523409695747</v>
      </c>
      <c r="O32" s="28">
        <f t="shared" si="5"/>
        <v>76.956855727159862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37291598242</v>
      </c>
      <c r="D33" s="76">
        <v>36892844341</v>
      </c>
      <c r="E33" s="77">
        <f t="shared" si="0"/>
        <v>-398753901</v>
      </c>
      <c r="F33" s="75">
        <v>42376742119</v>
      </c>
      <c r="G33" s="76">
        <v>38700540330</v>
      </c>
      <c r="H33" s="77">
        <f t="shared" si="1"/>
        <v>-3676201789</v>
      </c>
      <c r="I33" s="77">
        <v>37024638275</v>
      </c>
      <c r="J33" s="53">
        <f t="shared" si="2"/>
        <v>-1.0692861657800974</v>
      </c>
      <c r="K33" s="54">
        <f t="shared" si="3"/>
        <v>-8.6750458038437568</v>
      </c>
      <c r="L33" s="90">
        <v>-398753901</v>
      </c>
      <c r="M33" s="91">
        <v>-3676201789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5E109532-CDB3-47F4-944D-B19B1339D683}"/>
</file>

<file path=customXml/itemProps2.xml><?xml version="1.0" encoding="utf-8"?>
<ds:datastoreItem xmlns:ds="http://schemas.openxmlformats.org/officeDocument/2006/customXml" ds:itemID="{26C548D1-0DD4-49EC-A44A-FB1951DD5244}"/>
</file>

<file path=customXml/itemProps3.xml><?xml version="1.0" encoding="utf-8"?>
<ds:datastoreItem xmlns:ds="http://schemas.openxmlformats.org/officeDocument/2006/customXml" ds:itemID="{C4C40281-0510-4E7E-8DF3-CAA8707BF80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BUF</vt:lpstr>
      <vt:lpstr>NMA</vt:lpstr>
      <vt:lpstr>MAN</vt:lpstr>
      <vt:lpstr>EKU</vt:lpstr>
      <vt:lpstr>JHB</vt:lpstr>
      <vt:lpstr>TSH</vt:lpstr>
      <vt:lpstr>ETH</vt:lpstr>
      <vt:lpstr>CPT</vt:lpstr>
      <vt:lpstr>Summary</vt:lpstr>
      <vt:lpstr>BUF!Print_Area</vt:lpstr>
      <vt:lpstr>CPT!Print_Area</vt:lpstr>
      <vt:lpstr>EKU!Print_Area</vt:lpstr>
      <vt:lpstr>ETH!Print_Area</vt:lpstr>
      <vt:lpstr>JHB!Print_Area</vt:lpstr>
      <vt:lpstr>MAN!Print_Area</vt:lpstr>
      <vt:lpstr>NMA!Print_Area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2024-08-22T15:02:03Z</dcterms:created>
  <dcterms:modified xsi:type="dcterms:W3CDTF">2024-08-22T15:03:14Z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